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Заседание Правительства КК за 9 месяцев 2023\1. Материалы\"/>
    </mc:Choice>
  </mc:AlternateContent>
  <bookViews>
    <workbookView xWindow="0" yWindow="0" windowWidth="28800" windowHeight="12300" tabRatio="547"/>
  </bookViews>
  <sheets>
    <sheet name="Приложение 6" sheetId="9" r:id="rId1"/>
  </sheets>
  <definedNames>
    <definedName name="_xlnm._FilterDatabase" localSheetId="0" hidden="1">'Приложение 6'!$A$5:$J$174</definedName>
    <definedName name="All_BudTr_approved">'Приложение 6'!$H$172</definedName>
    <definedName name="All_BudTr_provided">'Приложение 6'!$I$172</definedName>
    <definedName name="All_dotation_approved">'Приложение 6'!$H$115</definedName>
    <definedName name="All_dotation_provided">'Приложение 6'!$I$115</definedName>
    <definedName name="All_expendit_approved">'Приложение 6'!$H$174</definedName>
    <definedName name="All_expendit_provided">'Приложение 6'!$I$174</definedName>
    <definedName name="All_OtherBudTr_approved">'Приложение 6'!$H$152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6'!$I$152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6'!$H$33</definedName>
    <definedName name="All_subventions_provided">'Приложение 6'!$I$33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6'!$A$1:$J$178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7" i="9" l="1"/>
  <c r="J31" i="9"/>
  <c r="J32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3" i="9"/>
  <c r="J112" i="9"/>
  <c r="J113" i="9"/>
  <c r="J11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5" i="9"/>
  <c r="J150" i="9"/>
  <c r="J151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2" i="9"/>
  <c r="J170" i="9"/>
  <c r="J171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2" i="9"/>
  <c r="J174" i="9"/>
  <c r="H8" i="9"/>
  <c r="I8" i="9"/>
  <c r="G2" i="9"/>
  <c r="B2" i="9"/>
  <c r="H5" i="9" s="1"/>
  <c r="I153" i="9"/>
  <c r="H153" i="9"/>
  <c r="I116" i="9"/>
  <c r="H116" i="9"/>
  <c r="I34" i="9"/>
  <c r="H34" i="9"/>
  <c r="I173" i="9"/>
  <c r="H173" i="9"/>
  <c r="I5" i="9" l="1"/>
</calcChain>
</file>

<file path=xl/sharedStrings.xml><?xml version="1.0" encoding="utf-8"?>
<sst xmlns="http://schemas.openxmlformats.org/spreadsheetml/2006/main" count="1026" uniqueCount="406">
  <si>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</si>
  <si>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</si>
  <si>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</si>
  <si>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</si>
  <si>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</si>
  <si>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</si>
  <si>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</si>
  <si>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</si>
  <si>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</si>
  <si>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</si>
  <si>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</si>
  <si>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</si>
  <si>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</si>
  <si>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</si>
  <si>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</si>
  <si>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</si>
  <si>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</si>
  <si>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</si>
  <si>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</si>
  <si>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</si>
  <si>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</si>
  <si>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</si>
  <si>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</si>
  <si>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</si>
  <si>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</si>
  <si>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01.01.2023</t>
  </si>
  <si>
    <t>на 01.10.</t>
  </si>
  <si>
    <t>на 30.09.2023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</si>
  <si>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</si>
  <si>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</si>
  <si>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</si>
  <si>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</si>
  <si>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</si>
  <si>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</si>
  <si>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21 3 03 40320</t>
  </si>
  <si>
    <t>540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</si>
  <si>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</si>
  <si>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</si>
  <si>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</si>
  <si>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</si>
  <si>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</si>
  <si>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</si>
  <si>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</si>
  <si>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</si>
  <si>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</si>
  <si>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</si>
  <si>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</si>
  <si>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</si>
  <si>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</si>
  <si>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6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</si>
  <si>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</si>
  <si>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813</t>
  </si>
  <si>
    <t>Министерство образования Камчатского края</t>
  </si>
  <si>
    <t>0701</t>
  </si>
  <si>
    <t>02 1 07 40360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</si>
  <si>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</si>
  <si>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0702</t>
  </si>
  <si>
    <t>02 1 05 53030</t>
  </si>
  <si>
    <t>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</si>
  <si>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</si>
  <si>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</si>
  <si>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</si>
  <si>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</si>
  <si>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11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</si>
  <si>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</si>
  <si>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0709</t>
  </si>
  <si>
    <t>02 2 07 55053</t>
  </si>
  <si>
    <t>12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</si>
  <si>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</si>
  <si>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</si>
  <si>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</si>
  <si>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</si>
  <si>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</si>
  <si>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13</t>
  </si>
  <si>
    <t>Государственная поддержка отрасли культуры</t>
  </si>
  <si>
    <t>03 5 A2 55190</t>
  </si>
  <si>
    <t>14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</si>
  <si>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</si>
  <si>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</si>
  <si>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15</t>
  </si>
  <si>
    <t>Финансовое обеспечение дорожной деятельности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</si>
  <si>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</si>
  <si>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</si>
  <si>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</si>
  <si>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</si>
  <si>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16</t>
  </si>
  <si>
    <t>Иные межбюджетные трансферты на организацию ритуальных услуг</t>
  </si>
  <si>
    <t>861</t>
  </si>
  <si>
    <t>Министерство по делам местного самоуправления и развитию Корякского округа Камчатского края</t>
  </si>
  <si>
    <t>0113</t>
  </si>
  <si>
    <t>22 9 06 40340</t>
  </si>
  <si>
    <t>Расходы за счет средств краевого бюджета</t>
  </si>
  <si>
    <t>Расходы за счет средств федерального бюджета</t>
  </si>
  <si>
    <t>804</t>
  </si>
  <si>
    <t>Администрация Губернатора Камчатского края</t>
  </si>
  <si>
    <t>530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</si>
  <si>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</si>
  <si>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</si>
  <si>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</si>
  <si>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</si>
  <si>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</si>
  <si>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</si>
  <si>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807</t>
  </si>
  <si>
    <t>Министерство сельского хозяйства, пищевой и перерабатывающей промышленности Камчатского края</t>
  </si>
  <si>
    <t>99 0 00 40280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</si>
  <si>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</si>
  <si>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</si>
  <si>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</si>
  <si>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</si>
  <si>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</si>
  <si>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</si>
  <si>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</si>
  <si>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</si>
  <si>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</si>
  <si>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</si>
  <si>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</si>
  <si>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</si>
  <si>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</si>
  <si>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</si>
  <si>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</si>
  <si>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</si>
  <si>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</si>
  <si>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</si>
  <si>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</si>
  <si>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</si>
  <si>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</si>
  <si>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</si>
  <si>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</si>
  <si>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</si>
  <si>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1006</t>
  </si>
  <si>
    <t>17</t>
  </si>
  <si>
    <t>815</t>
  </si>
  <si>
    <t>Министерство социального благополучия и семейной политики Камчатского края</t>
  </si>
  <si>
    <t>18</t>
  </si>
  <si>
    <t>19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</si>
  <si>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</si>
  <si>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</si>
  <si>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</si>
  <si>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</si>
  <si>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</si>
  <si>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21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</si>
  <si>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</si>
  <si>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</si>
  <si>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22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</si>
  <si>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</si>
  <si>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</si>
  <si>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23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</si>
  <si>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</si>
  <si>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</si>
  <si>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24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</si>
  <si>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</si>
  <si>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</si>
  <si>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25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</si>
  <si>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</si>
  <si>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</si>
  <si>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</si>
  <si>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</si>
  <si>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</si>
  <si>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27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</si>
  <si>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</si>
  <si>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</si>
  <si>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28</t>
  </si>
  <si>
    <t>03 5 03 40190</t>
  </si>
  <si>
    <t>29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</si>
  <si>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</si>
  <si>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</si>
  <si>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</si>
  <si>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</si>
  <si>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</si>
  <si>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</si>
  <si>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</si>
  <si>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31</t>
  </si>
  <si>
    <t>32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</si>
  <si>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</si>
  <si>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</si>
  <si>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</si>
  <si>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</si>
  <si>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33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</si>
  <si>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</si>
  <si>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835</t>
  </si>
  <si>
    <t>Региональная служба по тарифам и ценам Камчатского края</t>
  </si>
  <si>
    <t>0401</t>
  </si>
  <si>
    <t>99 0 00 40350</t>
  </si>
  <si>
    <t>34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</si>
  <si>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</si>
  <si>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</si>
  <si>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</si>
  <si>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99 0 00 40300</t>
  </si>
  <si>
    <t>35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</si>
  <si>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</si>
  <si>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</si>
  <si>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</si>
  <si>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</si>
  <si>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</si>
  <si>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36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</si>
  <si>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</si>
  <si>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</si>
  <si>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</si>
  <si>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</si>
  <si>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</si>
  <si>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</si>
  <si>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</si>
  <si>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</si>
  <si>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</si>
  <si>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</si>
  <si>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Подготовка проектов межевания земельных участков и проведение кадастровых работ</t>
  </si>
  <si>
    <t>0405</t>
  </si>
  <si>
    <t>09 1 13 R5990</t>
  </si>
  <si>
    <t>Обеспечение комплексного развития сельских территорий</t>
  </si>
  <si>
    <t>0501</t>
  </si>
  <si>
    <t>26 1 01 R5760</t>
  </si>
  <si>
    <t>522</t>
  </si>
  <si>
    <t>26 3 01 40060</t>
  </si>
  <si>
    <t>26 3 01 R5760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</si>
  <si>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</si>
  <si>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</si>
  <si>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</si>
  <si>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</si>
  <si>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</si>
  <si>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</si>
  <si>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</si>
  <si>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</si>
  <si>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</si>
  <si>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</si>
  <si>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</si>
  <si>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11 2 02 40070</t>
  </si>
  <si>
    <t>11 2 03 40070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</si>
  <si>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</si>
  <si>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</si>
  <si>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</si>
  <si>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</si>
  <si>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</si>
  <si>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</si>
  <si>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</si>
  <si>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</si>
  <si>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</si>
  <si>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</si>
  <si>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</si>
  <si>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</si>
  <si>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</si>
  <si>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</si>
  <si>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</si>
  <si>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</si>
  <si>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</si>
  <si>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10 1 04 40070</t>
  </si>
  <si>
    <t>10 1 09 40060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</si>
  <si>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</si>
  <si>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</si>
  <si>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</si>
  <si>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</si>
  <si>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</si>
  <si>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10 A F3 67483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</si>
  <si>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</si>
  <si>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</si>
  <si>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</si>
  <si>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</si>
  <si>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</si>
  <si>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</si>
  <si>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</si>
  <si>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</si>
  <si>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Реализация мероприятий по обеспечению жильем молодых семей</t>
  </si>
  <si>
    <t>10 6 01 R4970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</si>
  <si>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</si>
  <si>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</si>
  <si>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</si>
  <si>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02 1 02 40060</t>
  </si>
  <si>
    <t>38</t>
  </si>
  <si>
    <t>02 1 07 40060</t>
  </si>
  <si>
    <t>39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</si>
  <si>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</si>
  <si>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</si>
  <si>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40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</si>
  <si>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</si>
  <si>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</si>
  <si>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41</t>
  </si>
  <si>
    <t>02 1 06 40060</t>
  </si>
  <si>
    <t>42</t>
  </si>
  <si>
    <t>02 6 01 40060</t>
  </si>
  <si>
    <t>43</t>
  </si>
  <si>
    <t>16 5 09 40060</t>
  </si>
  <si>
    <t>44</t>
  </si>
  <si>
    <t>24 2 03 40060</t>
  </si>
  <si>
    <t>45</t>
  </si>
  <si>
    <t>03 6 A1 55190</t>
  </si>
  <si>
    <t>46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</si>
  <si>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</si>
  <si>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</si>
  <si>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47</t>
  </si>
  <si>
    <t>Развитие сети учреждений культурно-досугового типа</t>
  </si>
  <si>
    <t>03 6 02 М5130</t>
  </si>
  <si>
    <t>48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</si>
  <si>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</si>
  <si>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</si>
  <si>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49</t>
  </si>
  <si>
    <t>03 6 A1 55130</t>
  </si>
  <si>
    <t>50</t>
  </si>
  <si>
    <t>Техническое оснащение региональных и муниципальных музеев</t>
  </si>
  <si>
    <t>03 6 A1 55900</t>
  </si>
  <si>
    <t>51</t>
  </si>
  <si>
    <t>Реконструкция и капитальный ремонт региональных и муниципальных музеев</t>
  </si>
  <si>
    <t>03 6 A1 55970</t>
  </si>
  <si>
    <t>52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</si>
  <si>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</si>
  <si>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0804</t>
  </si>
  <si>
    <t>19 3 04 R5180</t>
  </si>
  <si>
    <t>53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</si>
  <si>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</si>
  <si>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</si>
  <si>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54</t>
  </si>
  <si>
    <t>13 1 09 40060</t>
  </si>
  <si>
    <t>55</t>
  </si>
  <si>
    <t>0408</t>
  </si>
  <si>
    <t>05 3 02 40060</t>
  </si>
  <si>
    <t>56</t>
  </si>
  <si>
    <t>12 2 06 40060</t>
  </si>
  <si>
    <t>57</t>
  </si>
  <si>
    <t>12 2 08 40060</t>
  </si>
  <si>
    <t>58</t>
  </si>
  <si>
    <t>12 2 09 40060</t>
  </si>
  <si>
    <t>59</t>
  </si>
  <si>
    <t>16 4 04 40060</t>
  </si>
  <si>
    <t>60</t>
  </si>
  <si>
    <t>12 1 04 40070</t>
  </si>
  <si>
    <t>61</t>
  </si>
  <si>
    <t>12 1 05 40060</t>
  </si>
  <si>
    <t>62</t>
  </si>
  <si>
    <t>12 1 09 40060</t>
  </si>
  <si>
    <t>63</t>
  </si>
  <si>
    <t>24 2 01 40060</t>
  </si>
  <si>
    <t>64</t>
  </si>
  <si>
    <t>843</t>
  </si>
  <si>
    <t>Министерство экономического развития Камчатского края</t>
  </si>
  <si>
    <t>08 8 01 40060</t>
  </si>
  <si>
    <t>65</t>
  </si>
  <si>
    <t>26 3 02 40060</t>
  </si>
  <si>
    <t>66</t>
  </si>
  <si>
    <t>Оснащение объектов спортивной инфраструктуры спортивно-технологическим оборудованием</t>
  </si>
  <si>
    <t>847</t>
  </si>
  <si>
    <t>Министерство спорта Камчатского края</t>
  </si>
  <si>
    <t>1102</t>
  </si>
  <si>
    <t>07 1 P5 52280</t>
  </si>
  <si>
    <t>67</t>
  </si>
  <si>
    <t>07 2 06 40060</t>
  </si>
  <si>
    <t>68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</si>
  <si>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</si>
  <si>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</si>
  <si>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69</t>
  </si>
  <si>
    <t>Государственная поддержка организаций, входящих в систему спортивной подготовки</t>
  </si>
  <si>
    <t>1103</t>
  </si>
  <si>
    <t>07 2 P5 50810</t>
  </si>
  <si>
    <t>70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</si>
  <si>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</si>
  <si>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</si>
  <si>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71</t>
  </si>
  <si>
    <t>862</t>
  </si>
  <si>
    <t>Министерство развития гражданского общества и молодежи Камчатского края</t>
  </si>
  <si>
    <t>19 1 01 R5180</t>
  </si>
  <si>
    <t>72</t>
  </si>
  <si>
    <t>19 1 03 R5180</t>
  </si>
  <si>
    <t>73</t>
  </si>
  <si>
    <t>19 3 01 40060</t>
  </si>
  <si>
    <t>74</t>
  </si>
  <si>
    <t>19 5 02 40060</t>
  </si>
  <si>
    <t>75</t>
  </si>
  <si>
    <t>19 5 05 40060</t>
  </si>
  <si>
    <t>76</t>
  </si>
  <si>
    <t>16 7 02 40060</t>
  </si>
  <si>
    <t>77</t>
  </si>
  <si>
    <t>Реализация программы комплексного развития молодежной политики в регионах Российской Федерации "Регион для молодых"</t>
  </si>
  <si>
    <t>0707</t>
  </si>
  <si>
    <t>19 6 EГ 51160</t>
  </si>
  <si>
    <t>Дотации на поддержку мер по обеспечению сбалансированности бюджетов</t>
  </si>
  <si>
    <t>1402</t>
  </si>
  <si>
    <t>99 0 00 40030</t>
  </si>
  <si>
    <t>512</t>
  </si>
  <si>
    <t>09 1 03 40030</t>
  </si>
  <si>
    <t>09 2 02 40030</t>
  </si>
  <si>
    <t>09 4 02 40030</t>
  </si>
  <si>
    <t>11 1 06 40030</t>
  </si>
  <si>
    <t>11 1 25 40030</t>
  </si>
  <si>
    <t>11 2 04 40030</t>
  </si>
  <si>
    <t>23 1 06 40030</t>
  </si>
  <si>
    <t>23 3 05 40030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</si>
  <si>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</si>
  <si>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</si>
  <si>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</si>
  <si>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</si>
  <si>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</si>
  <si>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</si>
  <si>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</si>
  <si>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</si>
  <si>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</si>
  <si>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</si>
  <si>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</si>
  <si>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02 6 01 40030</t>
  </si>
  <si>
    <t>819</t>
  </si>
  <si>
    <t>Министерство по чрезвычайным ситуациям Камчатского края</t>
  </si>
  <si>
    <t>820</t>
  </si>
  <si>
    <t>Министерство цифрового развития Камчатского края</t>
  </si>
  <si>
    <t>20 1 01 40030</t>
  </si>
  <si>
    <t>07 1 03 40030</t>
  </si>
  <si>
    <t>19 6 EГ 40030</t>
  </si>
  <si>
    <t>Исполнение расходов краевого бюджета по предоставлению межбюджетных трансфертов местным бюджетам за 9 месяцев 2023 года</t>
  </si>
  <si>
    <t>тыс.рублей</t>
  </si>
  <si>
    <t>Приложение 6</t>
  </si>
  <si>
    <t>Расходы за счет средств Фонда развития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</si>
</sst>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0.0%"/>
    <numFmt numFmtId="167" formatCode="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11" fillId="2" borderId="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 wrapText="1"/>
    </xf>
    <xf numFmtId="0" fontId="11" fillId="2" borderId="4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right"/>
    </xf>
    <xf numFmtId="166" fontId="11" fillId="2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164" fontId="1" fillId="0" borderId="0" xfId="0" applyNumberFormat="1" applyFont="1" applyFill="1" applyBorder="1"/>
    <xf numFmtId="167" fontId="7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3"/>
  <sheetViews>
    <sheetView tabSelected="1" view="pageBreakPreview" topLeftCell="A163" zoomScale="95" zoomScaleNormal="95" zoomScaleSheetLayoutView="95" workbookViewId="0">
      <selection activeCell="K172" sqref="K171:N172"/>
    </sheetView>
  </sheetViews>
  <sheetFormatPr defaultRowHeight="12.75" x14ac:dyDescent="0.2"/>
  <cols>
    <col min="1" max="1" width="5.42578125" style="1" customWidth="1"/>
    <col min="2" max="2" width="65.28515625" style="1" customWidth="1"/>
    <col min="3" max="3" width="6.7109375" style="1" customWidth="1"/>
    <col min="4" max="4" width="18.140625" style="1" customWidth="1"/>
    <col min="5" max="5" width="10.5703125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  <col min="11" max="12" width="14.5703125" bestFit="1" customWidth="1"/>
    <col min="14" max="14" width="14.140625" bestFit="1" customWidth="1"/>
  </cols>
  <sheetData>
    <row r="1" spans="1:10" ht="15.75" x14ac:dyDescent="0.25">
      <c r="I1" s="68" t="s">
        <v>404</v>
      </c>
      <c r="J1" s="69"/>
    </row>
    <row r="2" spans="1:10" ht="17.25" customHeight="1" x14ac:dyDescent="0.2">
      <c r="A2" s="40" t="s">
        <v>25</v>
      </c>
      <c r="B2" s="41">
        <f>YEAR(Date)</f>
        <v>2023</v>
      </c>
      <c r="C2" s="41" t="s">
        <v>25</v>
      </c>
      <c r="D2" s="41" t="s">
        <v>26</v>
      </c>
      <c r="E2" s="41" t="s">
        <v>27</v>
      </c>
      <c r="F2" s="41" t="s">
        <v>28</v>
      </c>
      <c r="G2" s="41">
        <f>IF(Date1=0,"",YEAR(Date1))</f>
        <v>2023</v>
      </c>
      <c r="H2" s="47"/>
      <c r="I2" s="47"/>
      <c r="J2" s="48"/>
    </row>
    <row r="3" spans="1:10" s="3" customFormat="1" ht="41.25" customHeight="1" x14ac:dyDescent="0.2">
      <c r="A3" s="67" t="s">
        <v>402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32"/>
      <c r="I4" s="32"/>
      <c r="J4" s="12" t="s">
        <v>403</v>
      </c>
    </row>
    <row r="5" spans="1:10" s="4" customFormat="1" ht="94.5" customHeight="1" x14ac:dyDescent="0.2">
      <c r="A5" s="25" t="s">
        <v>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9" t="str">
        <f>CONCATENATE("Годовой объем ассигнований на ",Year," год")</f>
        <v>Годовой объем ассигнований на 2023 год</v>
      </c>
      <c r="I5" s="49" t="str">
        <f>CONCATENATE("Исполнение ",DateExecute,Year," года")</f>
        <v>Исполнение на 01.10.2023 года</v>
      </c>
      <c r="J5" s="14" t="s">
        <v>20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3">
        <v>8</v>
      </c>
      <c r="I6" s="34" t="s">
        <v>19</v>
      </c>
      <c r="J6" s="7" t="s">
        <v>6</v>
      </c>
    </row>
    <row r="7" spans="1:10" s="4" customFormat="1" ht="14.25" x14ac:dyDescent="0.2">
      <c r="A7" s="52" t="s">
        <v>8</v>
      </c>
      <c r="B7" s="19" t="s">
        <v>21</v>
      </c>
      <c r="C7" s="20"/>
      <c r="D7" s="46"/>
      <c r="E7" s="20"/>
      <c r="F7" s="20"/>
      <c r="G7" s="54"/>
      <c r="H7" s="21">
        <v>5273153.6864299998</v>
      </c>
      <c r="I7" s="21">
        <v>3978082.6941399998</v>
      </c>
      <c r="J7" s="22">
        <f>IF(H7="0,00000","0,0%",I7/H7)</f>
        <v>0.75440294948680298</v>
      </c>
    </row>
    <row r="8" spans="1:10" s="8" customFormat="1" ht="15" x14ac:dyDescent="0.25">
      <c r="A8" s="50"/>
      <c r="B8" s="38" t="s">
        <v>9</v>
      </c>
      <c r="C8" s="16"/>
      <c r="D8" s="42"/>
      <c r="E8" s="16"/>
      <c r="F8" s="16"/>
      <c r="G8" s="16"/>
      <c r="H8" s="18">
        <f>All_subsidies_approved1/All_BudTr_approved</f>
        <v>0.17726193826910491</v>
      </c>
      <c r="I8" s="18">
        <f>All_subsidies_provided1/All_BudTr_provided</f>
        <v>0.18821836821982629</v>
      </c>
      <c r="J8" s="18"/>
    </row>
    <row r="9" spans="1:10" s="8" customFormat="1" ht="45" x14ac:dyDescent="0.25">
      <c r="A9" s="50">
        <v>1</v>
      </c>
      <c r="B9" s="15" t="s">
        <v>371</v>
      </c>
      <c r="C9" s="16" t="s">
        <v>93</v>
      </c>
      <c r="D9" s="42" t="s">
        <v>94</v>
      </c>
      <c r="E9" s="16" t="s">
        <v>372</v>
      </c>
      <c r="F9" s="16" t="s">
        <v>373</v>
      </c>
      <c r="G9" s="53" t="s">
        <v>374</v>
      </c>
      <c r="H9" s="17">
        <v>5500</v>
      </c>
      <c r="I9" s="17">
        <v>5500</v>
      </c>
      <c r="J9" s="18">
        <f t="shared" ref="J9:J33" si="0">IF(H9="0,00000","0,0%",I9/H9)</f>
        <v>1</v>
      </c>
    </row>
    <row r="10" spans="1:10" s="8" customFormat="1" ht="120" x14ac:dyDescent="0.25">
      <c r="A10" s="50">
        <v>2</v>
      </c>
      <c r="B10" s="15" t="s">
        <v>371</v>
      </c>
      <c r="C10" s="16" t="s">
        <v>102</v>
      </c>
      <c r="D10" s="42" t="s">
        <v>103</v>
      </c>
      <c r="E10" s="16" t="s">
        <v>372</v>
      </c>
      <c r="F10" s="16" t="s">
        <v>375</v>
      </c>
      <c r="G10" s="53" t="s">
        <v>374</v>
      </c>
      <c r="H10" s="17">
        <v>21450.249100000001</v>
      </c>
      <c r="I10" s="17">
        <v>21450.249100000001</v>
      </c>
      <c r="J10" s="18">
        <f t="shared" si="0"/>
        <v>1</v>
      </c>
    </row>
    <row r="11" spans="1:10" s="8" customFormat="1" ht="120" x14ac:dyDescent="0.25">
      <c r="A11" s="50">
        <v>3</v>
      </c>
      <c r="B11" s="15" t="s">
        <v>371</v>
      </c>
      <c r="C11" s="16" t="s">
        <v>102</v>
      </c>
      <c r="D11" s="42" t="s">
        <v>103</v>
      </c>
      <c r="E11" s="16" t="s">
        <v>372</v>
      </c>
      <c r="F11" s="16" t="s">
        <v>376</v>
      </c>
      <c r="G11" s="53" t="s">
        <v>374</v>
      </c>
      <c r="H11" s="17">
        <v>12610.26</v>
      </c>
      <c r="I11" s="17">
        <v>12610.26</v>
      </c>
      <c r="J11" s="18">
        <f t="shared" si="0"/>
        <v>1</v>
      </c>
    </row>
    <row r="12" spans="1:10" s="8" customFormat="1" ht="120" x14ac:dyDescent="0.25">
      <c r="A12" s="50">
        <v>4</v>
      </c>
      <c r="B12" s="15" t="s">
        <v>371</v>
      </c>
      <c r="C12" s="16" t="s">
        <v>102</v>
      </c>
      <c r="D12" s="42" t="s">
        <v>103</v>
      </c>
      <c r="E12" s="16" t="s">
        <v>372</v>
      </c>
      <c r="F12" s="16" t="s">
        <v>377</v>
      </c>
      <c r="G12" s="53" t="s">
        <v>374</v>
      </c>
      <c r="H12" s="17">
        <v>77045.962329999995</v>
      </c>
      <c r="I12" s="17">
        <v>77045.962329999995</v>
      </c>
      <c r="J12" s="18">
        <f t="shared" si="0"/>
        <v>1</v>
      </c>
    </row>
    <row r="13" spans="1:10" s="8" customFormat="1" ht="90" x14ac:dyDescent="0.25">
      <c r="A13" s="50">
        <v>5</v>
      </c>
      <c r="B13" s="15" t="s">
        <v>371</v>
      </c>
      <c r="C13" s="16" t="s">
        <v>106</v>
      </c>
      <c r="D13" s="42" t="s">
        <v>107</v>
      </c>
      <c r="E13" s="16" t="s">
        <v>372</v>
      </c>
      <c r="F13" s="16" t="s">
        <v>378</v>
      </c>
      <c r="G13" s="53" t="s">
        <v>374</v>
      </c>
      <c r="H13" s="17">
        <v>112509.29498999999</v>
      </c>
      <c r="I13" s="17"/>
      <c r="J13" s="18">
        <f t="shared" si="0"/>
        <v>0</v>
      </c>
    </row>
    <row r="14" spans="1:10" s="8" customFormat="1" ht="90" x14ac:dyDescent="0.25">
      <c r="A14" s="50">
        <v>6</v>
      </c>
      <c r="B14" s="15" t="s">
        <v>371</v>
      </c>
      <c r="C14" s="16" t="s">
        <v>106</v>
      </c>
      <c r="D14" s="42" t="s">
        <v>107</v>
      </c>
      <c r="E14" s="16" t="s">
        <v>372</v>
      </c>
      <c r="F14" s="16" t="s">
        <v>379</v>
      </c>
      <c r="G14" s="53" t="s">
        <v>374</v>
      </c>
      <c r="H14" s="17">
        <v>40440.54</v>
      </c>
      <c r="I14" s="17">
        <v>31000</v>
      </c>
      <c r="J14" s="18">
        <f t="shared" si="0"/>
        <v>0.76655751876705902</v>
      </c>
    </row>
    <row r="15" spans="1:10" s="8" customFormat="1" ht="90" x14ac:dyDescent="0.25">
      <c r="A15" s="50">
        <v>7</v>
      </c>
      <c r="B15" s="15" t="s">
        <v>371</v>
      </c>
      <c r="C15" s="16" t="s">
        <v>106</v>
      </c>
      <c r="D15" s="42" t="s">
        <v>107</v>
      </c>
      <c r="E15" s="16" t="s">
        <v>372</v>
      </c>
      <c r="F15" s="16" t="s">
        <v>380</v>
      </c>
      <c r="G15" s="53" t="s">
        <v>374</v>
      </c>
      <c r="H15" s="17">
        <v>13224.56271</v>
      </c>
      <c r="I15" s="17">
        <v>4307.3968199999999</v>
      </c>
      <c r="J15" s="18">
        <f t="shared" si="0"/>
        <v>0.32571185259251567</v>
      </c>
    </row>
    <row r="16" spans="1:10" s="8" customFormat="1" ht="90" x14ac:dyDescent="0.25">
      <c r="A16" s="50">
        <v>8</v>
      </c>
      <c r="B16" s="15" t="s">
        <v>371</v>
      </c>
      <c r="C16" s="16" t="s">
        <v>106</v>
      </c>
      <c r="D16" s="42" t="s">
        <v>107</v>
      </c>
      <c r="E16" s="16" t="s">
        <v>372</v>
      </c>
      <c r="F16" s="16" t="s">
        <v>381</v>
      </c>
      <c r="G16" s="53" t="s">
        <v>374</v>
      </c>
      <c r="H16" s="17">
        <v>6460</v>
      </c>
      <c r="I16" s="17"/>
      <c r="J16" s="18">
        <f t="shared" si="0"/>
        <v>0</v>
      </c>
    </row>
    <row r="17" spans="1:10" s="8" customFormat="1" ht="90" x14ac:dyDescent="0.25">
      <c r="A17" s="50">
        <v>9</v>
      </c>
      <c r="B17" s="15" t="s">
        <v>371</v>
      </c>
      <c r="C17" s="16" t="s">
        <v>106</v>
      </c>
      <c r="D17" s="42" t="s">
        <v>107</v>
      </c>
      <c r="E17" s="16" t="s">
        <v>372</v>
      </c>
      <c r="F17" s="16" t="s">
        <v>382</v>
      </c>
      <c r="G17" s="53" t="s">
        <v>374</v>
      </c>
      <c r="H17" s="17">
        <v>5003</v>
      </c>
      <c r="I17" s="17"/>
      <c r="J17" s="18">
        <f t="shared" si="0"/>
        <v>0</v>
      </c>
    </row>
    <row r="18" spans="1:10" s="8" customFormat="1" ht="45" x14ac:dyDescent="0.25">
      <c r="A18" s="50">
        <v>10</v>
      </c>
      <c r="B18" s="15" t="s">
        <v>383</v>
      </c>
      <c r="C18" s="16" t="s">
        <v>31</v>
      </c>
      <c r="D18" s="42" t="s">
        <v>32</v>
      </c>
      <c r="E18" s="16" t="s">
        <v>384</v>
      </c>
      <c r="F18" s="16" t="s">
        <v>385</v>
      </c>
      <c r="G18" s="53" t="s">
        <v>386</v>
      </c>
      <c r="H18" s="17">
        <v>1486726.57</v>
      </c>
      <c r="I18" s="17">
        <v>1206319.0873</v>
      </c>
      <c r="J18" s="18">
        <f t="shared" si="0"/>
        <v>0.81139270101293737</v>
      </c>
    </row>
    <row r="19" spans="1:10" s="8" customFormat="1" ht="45" x14ac:dyDescent="0.25">
      <c r="A19" s="50">
        <v>11</v>
      </c>
      <c r="B19" s="15" t="s">
        <v>383</v>
      </c>
      <c r="C19" s="16" t="s">
        <v>31</v>
      </c>
      <c r="D19" s="42" t="s">
        <v>32</v>
      </c>
      <c r="E19" s="16" t="s">
        <v>384</v>
      </c>
      <c r="F19" s="16" t="s">
        <v>387</v>
      </c>
      <c r="G19" s="53" t="s">
        <v>386</v>
      </c>
      <c r="H19" s="17">
        <v>100000</v>
      </c>
      <c r="I19" s="17">
        <v>80610.907300000006</v>
      </c>
      <c r="J19" s="18">
        <f t="shared" si="0"/>
        <v>0.80610907300000001</v>
      </c>
    </row>
    <row r="20" spans="1:10" s="8" customFormat="1" ht="45" x14ac:dyDescent="0.25">
      <c r="A20" s="60">
        <v>12</v>
      </c>
      <c r="B20" s="61" t="s">
        <v>371</v>
      </c>
      <c r="C20" s="62" t="s">
        <v>31</v>
      </c>
      <c r="D20" s="63" t="s">
        <v>32</v>
      </c>
      <c r="E20" s="62" t="s">
        <v>372</v>
      </c>
      <c r="F20" s="62" t="s">
        <v>388</v>
      </c>
      <c r="G20" s="64" t="s">
        <v>374</v>
      </c>
      <c r="H20" s="65">
        <v>2419006.1804900002</v>
      </c>
      <c r="I20" s="65">
        <v>1868649.94872</v>
      </c>
      <c r="J20" s="66">
        <f t="shared" si="0"/>
        <v>0.77248663678134188</v>
      </c>
    </row>
    <row r="21" spans="1:10" s="8" customFormat="1" ht="45" x14ac:dyDescent="0.25">
      <c r="A21" s="50">
        <v>13</v>
      </c>
      <c r="B21" s="15" t="s">
        <v>389</v>
      </c>
      <c r="C21" s="16" t="s">
        <v>31</v>
      </c>
      <c r="D21" s="42" t="s">
        <v>32</v>
      </c>
      <c r="E21" s="16" t="s">
        <v>372</v>
      </c>
      <c r="F21" s="16" t="s">
        <v>390</v>
      </c>
      <c r="G21" s="53" t="s">
        <v>374</v>
      </c>
      <c r="H21" s="17">
        <v>485894</v>
      </c>
      <c r="I21" s="17">
        <v>375464</v>
      </c>
      <c r="J21" s="18">
        <f t="shared" si="0"/>
        <v>0.77272820821002108</v>
      </c>
    </row>
    <row r="22" spans="1:10" s="8" customFormat="1" ht="75" x14ac:dyDescent="0.25">
      <c r="A22" s="50">
        <v>14</v>
      </c>
      <c r="B22" s="15" t="s">
        <v>371</v>
      </c>
      <c r="C22" s="16" t="s">
        <v>40</v>
      </c>
      <c r="D22" s="42" t="s">
        <v>41</v>
      </c>
      <c r="E22" s="16" t="s">
        <v>372</v>
      </c>
      <c r="F22" s="16" t="s">
        <v>391</v>
      </c>
      <c r="G22" s="53" t="s">
        <v>374</v>
      </c>
      <c r="H22" s="17">
        <v>1199.67632</v>
      </c>
      <c r="I22" s="17"/>
      <c r="J22" s="18">
        <f t="shared" si="0"/>
        <v>0</v>
      </c>
    </row>
    <row r="23" spans="1:10" s="8" customFormat="1" ht="45" x14ac:dyDescent="0.25">
      <c r="A23" s="50">
        <v>15</v>
      </c>
      <c r="B23" s="15" t="s">
        <v>371</v>
      </c>
      <c r="C23" s="16" t="s">
        <v>51</v>
      </c>
      <c r="D23" s="42" t="s">
        <v>52</v>
      </c>
      <c r="E23" s="16" t="s">
        <v>372</v>
      </c>
      <c r="F23" s="16" t="s">
        <v>392</v>
      </c>
      <c r="G23" s="53" t="s">
        <v>374</v>
      </c>
      <c r="H23" s="17">
        <v>13884.516</v>
      </c>
      <c r="I23" s="17">
        <v>5184.8635000000004</v>
      </c>
      <c r="J23" s="18">
        <f t="shared" si="0"/>
        <v>0.37342774497865105</v>
      </c>
    </row>
    <row r="24" spans="1:10" s="8" customFormat="1" ht="45" x14ac:dyDescent="0.25">
      <c r="A24" s="50">
        <v>16</v>
      </c>
      <c r="B24" s="15" t="s">
        <v>371</v>
      </c>
      <c r="C24" s="16" t="s">
        <v>51</v>
      </c>
      <c r="D24" s="42" t="s">
        <v>52</v>
      </c>
      <c r="E24" s="16" t="s">
        <v>372</v>
      </c>
      <c r="F24" s="16" t="s">
        <v>393</v>
      </c>
      <c r="G24" s="53" t="s">
        <v>374</v>
      </c>
      <c r="H24" s="17">
        <v>49011.73545</v>
      </c>
      <c r="I24" s="17">
        <v>43569.105340000002</v>
      </c>
      <c r="J24" s="18">
        <f t="shared" si="0"/>
        <v>0.88895251188253943</v>
      </c>
    </row>
    <row r="25" spans="1:10" s="8" customFormat="1" ht="45" x14ac:dyDescent="0.25">
      <c r="A25" s="50">
        <v>17</v>
      </c>
      <c r="B25" s="15" t="s">
        <v>371</v>
      </c>
      <c r="C25" s="16" t="s">
        <v>51</v>
      </c>
      <c r="D25" s="42" t="s">
        <v>52</v>
      </c>
      <c r="E25" s="16" t="s">
        <v>372</v>
      </c>
      <c r="F25" s="16" t="s">
        <v>394</v>
      </c>
      <c r="G25" s="53" t="s">
        <v>374</v>
      </c>
      <c r="H25" s="17">
        <v>6319</v>
      </c>
      <c r="I25" s="17">
        <v>6319</v>
      </c>
      <c r="J25" s="18">
        <f t="shared" si="0"/>
        <v>1</v>
      </c>
    </row>
    <row r="26" spans="1:10" s="8" customFormat="1" ht="60" x14ac:dyDescent="0.25">
      <c r="A26" s="50">
        <v>18</v>
      </c>
      <c r="B26" s="15" t="s">
        <v>371</v>
      </c>
      <c r="C26" s="16" t="s">
        <v>395</v>
      </c>
      <c r="D26" s="42" t="s">
        <v>396</v>
      </c>
      <c r="E26" s="16" t="s">
        <v>372</v>
      </c>
      <c r="F26" s="16" t="s">
        <v>373</v>
      </c>
      <c r="G26" s="53" t="s">
        <v>374</v>
      </c>
      <c r="H26" s="17">
        <v>40000</v>
      </c>
      <c r="I26" s="17">
        <v>40000</v>
      </c>
      <c r="J26" s="18">
        <f t="shared" si="0"/>
        <v>1</v>
      </c>
    </row>
    <row r="27" spans="1:10" s="8" customFormat="1" ht="60" x14ac:dyDescent="0.25">
      <c r="A27" s="50">
        <v>19</v>
      </c>
      <c r="B27" s="15" t="s">
        <v>371</v>
      </c>
      <c r="C27" s="16" t="s">
        <v>397</v>
      </c>
      <c r="D27" s="42" t="s">
        <v>398</v>
      </c>
      <c r="E27" s="16" t="s">
        <v>372</v>
      </c>
      <c r="F27" s="16" t="s">
        <v>399</v>
      </c>
      <c r="G27" s="53" t="s">
        <v>374</v>
      </c>
      <c r="H27" s="17">
        <v>2957.0830500000002</v>
      </c>
      <c r="I27" s="17">
        <v>2007.08305</v>
      </c>
      <c r="J27" s="18">
        <f t="shared" si="0"/>
        <v>0.67873746393426448</v>
      </c>
    </row>
    <row r="28" spans="1:10" s="8" customFormat="1" ht="45" x14ac:dyDescent="0.25">
      <c r="A28" s="50">
        <v>20</v>
      </c>
      <c r="B28" s="15" t="s">
        <v>371</v>
      </c>
      <c r="C28" s="16" t="s">
        <v>337</v>
      </c>
      <c r="D28" s="42" t="s">
        <v>338</v>
      </c>
      <c r="E28" s="16" t="s">
        <v>372</v>
      </c>
      <c r="F28" s="16" t="s">
        <v>400</v>
      </c>
      <c r="G28" s="53" t="s">
        <v>374</v>
      </c>
      <c r="H28" s="17">
        <v>1500</v>
      </c>
      <c r="I28" s="17">
        <v>1500</v>
      </c>
      <c r="J28" s="18">
        <f t="shared" si="0"/>
        <v>1</v>
      </c>
    </row>
    <row r="29" spans="1:10" s="8" customFormat="1" ht="90" x14ac:dyDescent="0.25">
      <c r="A29" s="50">
        <v>21</v>
      </c>
      <c r="B29" s="15" t="s">
        <v>371</v>
      </c>
      <c r="C29" s="16" t="s">
        <v>87</v>
      </c>
      <c r="D29" s="42" t="s">
        <v>88</v>
      </c>
      <c r="E29" s="16" t="s">
        <v>372</v>
      </c>
      <c r="F29" s="16" t="s">
        <v>388</v>
      </c>
      <c r="G29" s="53" t="s">
        <v>374</v>
      </c>
      <c r="H29" s="17">
        <v>328686.04949</v>
      </c>
      <c r="I29" s="17">
        <v>152819.82418</v>
      </c>
      <c r="J29" s="18">
        <f t="shared" si="0"/>
        <v>0.46494161957016494</v>
      </c>
    </row>
    <row r="30" spans="1:10" s="8" customFormat="1" ht="90" x14ac:dyDescent="0.25">
      <c r="A30" s="50">
        <v>22</v>
      </c>
      <c r="B30" s="15" t="s">
        <v>371</v>
      </c>
      <c r="C30" s="16" t="s">
        <v>354</v>
      </c>
      <c r="D30" s="42" t="s">
        <v>355</v>
      </c>
      <c r="E30" s="16" t="s">
        <v>372</v>
      </c>
      <c r="F30" s="16" t="s">
        <v>401</v>
      </c>
      <c r="G30" s="53" t="s">
        <v>374</v>
      </c>
      <c r="H30" s="17">
        <v>43725.006500000003</v>
      </c>
      <c r="I30" s="17">
        <v>43725.006500000003</v>
      </c>
      <c r="J30" s="18">
        <f t="shared" si="0"/>
        <v>1</v>
      </c>
    </row>
    <row r="31" spans="1:10" s="8" customFormat="1" ht="15" x14ac:dyDescent="0.25">
      <c r="A31" s="51"/>
      <c r="B31" s="23" t="s">
        <v>91</v>
      </c>
      <c r="C31" s="55"/>
      <c r="D31" s="56"/>
      <c r="E31" s="55"/>
      <c r="F31" s="55"/>
      <c r="G31" s="57"/>
      <c r="H31" s="58">
        <v>4787259.6864299998</v>
      </c>
      <c r="I31" s="58">
        <v>3602618.6941399998</v>
      </c>
      <c r="J31" s="59">
        <f t="shared" si="0"/>
        <v>0.75254298494648375</v>
      </c>
    </row>
    <row r="32" spans="1:10" s="8" customFormat="1" ht="15" x14ac:dyDescent="0.25">
      <c r="A32" s="51"/>
      <c r="B32" s="23" t="s">
        <v>92</v>
      </c>
      <c r="C32" s="55"/>
      <c r="D32" s="56"/>
      <c r="E32" s="55"/>
      <c r="F32" s="55"/>
      <c r="G32" s="57"/>
      <c r="H32" s="58">
        <v>485894</v>
      </c>
      <c r="I32" s="58">
        <v>375464</v>
      </c>
      <c r="J32" s="59">
        <f t="shared" si="0"/>
        <v>0.77272820821002108</v>
      </c>
    </row>
    <row r="33" spans="1:10" s="4" customFormat="1" ht="14.25" x14ac:dyDescent="0.2">
      <c r="A33" s="52" t="s">
        <v>13</v>
      </c>
      <c r="B33" s="19" t="s">
        <v>22</v>
      </c>
      <c r="C33" s="20"/>
      <c r="D33" s="46"/>
      <c r="E33" s="20"/>
      <c r="F33" s="20"/>
      <c r="G33" s="54"/>
      <c r="H33" s="21">
        <v>7983733.3470099997</v>
      </c>
      <c r="I33" s="21">
        <v>4831671.4267800003</v>
      </c>
      <c r="J33" s="22">
        <f t="shared" si="0"/>
        <v>0.60518947925402811</v>
      </c>
    </row>
    <row r="34" spans="1:10" s="8" customFormat="1" ht="15" x14ac:dyDescent="0.25">
      <c r="A34" s="24"/>
      <c r="B34" s="23" t="s">
        <v>9</v>
      </c>
      <c r="C34" s="16"/>
      <c r="D34" s="42"/>
      <c r="E34" s="16"/>
      <c r="F34" s="16"/>
      <c r="G34" s="16"/>
      <c r="H34" s="18">
        <f>All_subventions_approved/All_BudTr_approved</f>
        <v>0.26838058055402508</v>
      </c>
      <c r="I34" s="18">
        <f>All_subventions_provided/All_BudTr_provided</f>
        <v>0.22860492896804696</v>
      </c>
      <c r="J34" s="18"/>
    </row>
    <row r="35" spans="1:10" s="8" customFormat="1" ht="75" x14ac:dyDescent="0.25">
      <c r="A35" s="50" t="s">
        <v>29</v>
      </c>
      <c r="B35" s="15" t="s">
        <v>200</v>
      </c>
      <c r="C35" s="16" t="s">
        <v>93</v>
      </c>
      <c r="D35" s="42" t="s">
        <v>94</v>
      </c>
      <c r="E35" s="16" t="s">
        <v>201</v>
      </c>
      <c r="F35" s="16" t="s">
        <v>202</v>
      </c>
      <c r="G35" s="53" t="s">
        <v>203</v>
      </c>
      <c r="H35" s="17">
        <v>864.5</v>
      </c>
      <c r="I35" s="17">
        <v>724.5</v>
      </c>
      <c r="J35" s="18">
        <f t="shared" ref="J35:J66" si="1">IF(H35="0,00000","0,0%",I35/H35)</f>
        <v>0.83805668016194335</v>
      </c>
    </row>
    <row r="36" spans="1:10" s="8" customFormat="1" ht="75" x14ac:dyDescent="0.25">
      <c r="A36" s="50" t="s">
        <v>0</v>
      </c>
      <c r="B36" s="15" t="s">
        <v>200</v>
      </c>
      <c r="C36" s="16" t="s">
        <v>93</v>
      </c>
      <c r="D36" s="42" t="s">
        <v>94</v>
      </c>
      <c r="E36" s="16" t="s">
        <v>201</v>
      </c>
      <c r="F36" s="16" t="s">
        <v>204</v>
      </c>
      <c r="G36" s="53" t="s">
        <v>203</v>
      </c>
      <c r="H36" s="17">
        <v>269.5</v>
      </c>
      <c r="I36" s="17">
        <v>211.85293999999999</v>
      </c>
      <c r="J36" s="18">
        <f t="shared" si="1"/>
        <v>0.7860962523191094</v>
      </c>
    </row>
    <row r="37" spans="1:10" s="8" customFormat="1" ht="120" x14ac:dyDescent="0.25">
      <c r="A37" s="50" t="s">
        <v>38</v>
      </c>
      <c r="B37" s="15" t="s">
        <v>205</v>
      </c>
      <c r="C37" s="16" t="s">
        <v>102</v>
      </c>
      <c r="D37" s="42" t="s">
        <v>103</v>
      </c>
      <c r="E37" s="16" t="s">
        <v>206</v>
      </c>
      <c r="F37" s="16" t="s">
        <v>207</v>
      </c>
      <c r="G37" s="53" t="s">
        <v>203</v>
      </c>
      <c r="H37" s="17">
        <v>1270.9473700000001</v>
      </c>
      <c r="I37" s="17"/>
      <c r="J37" s="18">
        <f t="shared" si="1"/>
        <v>0</v>
      </c>
    </row>
    <row r="38" spans="1:10" s="8" customFormat="1" ht="120" x14ac:dyDescent="0.25">
      <c r="A38" s="50" t="s">
        <v>44</v>
      </c>
      <c r="B38" s="15" t="s">
        <v>208</v>
      </c>
      <c r="C38" s="16" t="s">
        <v>102</v>
      </c>
      <c r="D38" s="42" t="s">
        <v>103</v>
      </c>
      <c r="E38" s="16" t="s">
        <v>209</v>
      </c>
      <c r="F38" s="16" t="s">
        <v>210</v>
      </c>
      <c r="G38" s="53" t="s">
        <v>211</v>
      </c>
      <c r="H38" s="17">
        <v>106601.20569</v>
      </c>
      <c r="I38" s="17">
        <v>51489.103759999998</v>
      </c>
      <c r="J38" s="18">
        <f t="shared" si="1"/>
        <v>0.48300676738809217</v>
      </c>
    </row>
    <row r="39" spans="1:10" s="8" customFormat="1" ht="120" x14ac:dyDescent="0.25">
      <c r="A39" s="50" t="s">
        <v>17</v>
      </c>
      <c r="B39" s="15" t="s">
        <v>200</v>
      </c>
      <c r="C39" s="16" t="s">
        <v>102</v>
      </c>
      <c r="D39" s="42" t="s">
        <v>103</v>
      </c>
      <c r="E39" s="16" t="s">
        <v>42</v>
      </c>
      <c r="F39" s="16" t="s">
        <v>212</v>
      </c>
      <c r="G39" s="53" t="s">
        <v>203</v>
      </c>
      <c r="H39" s="17">
        <v>13127.147300000001</v>
      </c>
      <c r="I39" s="17">
        <v>10549.747300000001</v>
      </c>
      <c r="J39" s="18">
        <f t="shared" si="1"/>
        <v>0.80365878883677955</v>
      </c>
    </row>
    <row r="40" spans="1:10" s="8" customFormat="1" ht="120" x14ac:dyDescent="0.25">
      <c r="A40" s="50" t="s">
        <v>49</v>
      </c>
      <c r="B40" s="15" t="s">
        <v>208</v>
      </c>
      <c r="C40" s="16" t="s">
        <v>102</v>
      </c>
      <c r="D40" s="42" t="s">
        <v>103</v>
      </c>
      <c r="E40" s="16" t="s">
        <v>42</v>
      </c>
      <c r="F40" s="16" t="s">
        <v>213</v>
      </c>
      <c r="G40" s="53" t="s">
        <v>203</v>
      </c>
      <c r="H40" s="17">
        <v>9406.1389600000002</v>
      </c>
      <c r="I40" s="17">
        <v>4075.56855</v>
      </c>
      <c r="J40" s="18">
        <f t="shared" si="1"/>
        <v>0.4332881501465719</v>
      </c>
    </row>
    <row r="41" spans="1:10" s="8" customFormat="1" ht="75" x14ac:dyDescent="0.25">
      <c r="A41" s="50" t="s">
        <v>18</v>
      </c>
      <c r="B41" s="15" t="s">
        <v>200</v>
      </c>
      <c r="C41" s="16" t="s">
        <v>214</v>
      </c>
      <c r="D41" s="42" t="s">
        <v>215</v>
      </c>
      <c r="E41" s="16" t="s">
        <v>216</v>
      </c>
      <c r="F41" s="16" t="s">
        <v>217</v>
      </c>
      <c r="G41" s="53" t="s">
        <v>203</v>
      </c>
      <c r="H41" s="17">
        <v>8715.2000000000007</v>
      </c>
      <c r="I41" s="17">
        <v>8715.2000000000007</v>
      </c>
      <c r="J41" s="18">
        <f t="shared" si="1"/>
        <v>1</v>
      </c>
    </row>
    <row r="42" spans="1:10" s="8" customFormat="1" ht="90" x14ac:dyDescent="0.25">
      <c r="A42" s="50" t="s">
        <v>58</v>
      </c>
      <c r="B42" s="15" t="s">
        <v>200</v>
      </c>
      <c r="C42" s="16" t="s">
        <v>106</v>
      </c>
      <c r="D42" s="42" t="s">
        <v>107</v>
      </c>
      <c r="E42" s="16" t="s">
        <v>218</v>
      </c>
      <c r="F42" s="16" t="s">
        <v>219</v>
      </c>
      <c r="G42" s="53" t="s">
        <v>203</v>
      </c>
      <c r="H42" s="17">
        <v>32251</v>
      </c>
      <c r="I42" s="17"/>
      <c r="J42" s="18">
        <f t="shared" si="1"/>
        <v>0</v>
      </c>
    </row>
    <row r="43" spans="1:10" s="8" customFormat="1" ht="90" x14ac:dyDescent="0.25">
      <c r="A43" s="50" t="s">
        <v>19</v>
      </c>
      <c r="B43" s="15" t="s">
        <v>220</v>
      </c>
      <c r="C43" s="16" t="s">
        <v>106</v>
      </c>
      <c r="D43" s="42" t="s">
        <v>107</v>
      </c>
      <c r="E43" s="16" t="s">
        <v>221</v>
      </c>
      <c r="F43" s="16" t="s">
        <v>222</v>
      </c>
      <c r="G43" s="53" t="s">
        <v>211</v>
      </c>
      <c r="H43" s="17">
        <v>14700</v>
      </c>
      <c r="I43" s="17">
        <v>14700</v>
      </c>
      <c r="J43" s="18">
        <f t="shared" si="1"/>
        <v>1</v>
      </c>
    </row>
    <row r="44" spans="1:10" s="8" customFormat="1" ht="90" x14ac:dyDescent="0.25">
      <c r="A44" s="50" t="s">
        <v>6</v>
      </c>
      <c r="B44" s="15" t="s">
        <v>223</v>
      </c>
      <c r="C44" s="16" t="s">
        <v>106</v>
      </c>
      <c r="D44" s="42" t="s">
        <v>107</v>
      </c>
      <c r="E44" s="16" t="s">
        <v>221</v>
      </c>
      <c r="F44" s="16" t="s">
        <v>224</v>
      </c>
      <c r="G44" s="53" t="s">
        <v>211</v>
      </c>
      <c r="H44" s="17">
        <v>478136.71399999998</v>
      </c>
      <c r="I44" s="17">
        <v>2229.13688</v>
      </c>
      <c r="J44" s="18">
        <f t="shared" si="1"/>
        <v>4.6621328476357084E-3</v>
      </c>
    </row>
    <row r="45" spans="1:10" s="8" customFormat="1" ht="90" x14ac:dyDescent="0.25">
      <c r="A45" s="50" t="s">
        <v>63</v>
      </c>
      <c r="B45" s="15" t="s">
        <v>220</v>
      </c>
      <c r="C45" s="16" t="s">
        <v>106</v>
      </c>
      <c r="D45" s="42" t="s">
        <v>107</v>
      </c>
      <c r="E45" s="16" t="s">
        <v>221</v>
      </c>
      <c r="F45" s="16" t="s">
        <v>225</v>
      </c>
      <c r="G45" s="53" t="s">
        <v>211</v>
      </c>
      <c r="H45" s="17">
        <v>25654.45</v>
      </c>
      <c r="I45" s="17"/>
      <c r="J45" s="18">
        <f t="shared" si="1"/>
        <v>0</v>
      </c>
    </row>
    <row r="46" spans="1:10" s="8" customFormat="1" ht="90" x14ac:dyDescent="0.25">
      <c r="A46" s="50" t="s">
        <v>67</v>
      </c>
      <c r="B46" s="15" t="s">
        <v>220</v>
      </c>
      <c r="C46" s="16" t="s">
        <v>106</v>
      </c>
      <c r="D46" s="42" t="s">
        <v>107</v>
      </c>
      <c r="E46" s="16" t="s">
        <v>221</v>
      </c>
      <c r="F46" s="16" t="s">
        <v>226</v>
      </c>
      <c r="G46" s="53" t="s">
        <v>211</v>
      </c>
      <c r="H46" s="17">
        <v>50000</v>
      </c>
      <c r="I46" s="17">
        <v>24999.99999</v>
      </c>
      <c r="J46" s="18">
        <f t="shared" si="1"/>
        <v>0.49999999979999998</v>
      </c>
    </row>
    <row r="47" spans="1:10" s="8" customFormat="1" ht="90" x14ac:dyDescent="0.25">
      <c r="A47" s="50" t="s">
        <v>73</v>
      </c>
      <c r="B47" s="15" t="s">
        <v>227</v>
      </c>
      <c r="C47" s="16" t="s">
        <v>106</v>
      </c>
      <c r="D47" s="42" t="s">
        <v>107</v>
      </c>
      <c r="E47" s="16" t="s">
        <v>221</v>
      </c>
      <c r="F47" s="16" t="s">
        <v>228</v>
      </c>
      <c r="G47" s="53" t="s">
        <v>211</v>
      </c>
      <c r="H47" s="17">
        <v>25001.679260000001</v>
      </c>
      <c r="I47" s="17"/>
      <c r="J47" s="18">
        <f t="shared" si="1"/>
        <v>0</v>
      </c>
    </row>
    <row r="48" spans="1:10" s="8" customFormat="1" ht="90" x14ac:dyDescent="0.25">
      <c r="A48" s="50" t="s">
        <v>76</v>
      </c>
      <c r="B48" s="15" t="s">
        <v>229</v>
      </c>
      <c r="C48" s="16" t="s">
        <v>106</v>
      </c>
      <c r="D48" s="42" t="s">
        <v>107</v>
      </c>
      <c r="E48" s="16" t="s">
        <v>221</v>
      </c>
      <c r="F48" s="16" t="s">
        <v>230</v>
      </c>
      <c r="G48" s="53" t="s">
        <v>211</v>
      </c>
      <c r="H48" s="17">
        <v>78793.229940000005</v>
      </c>
      <c r="I48" s="17">
        <v>18135.051309999999</v>
      </c>
      <c r="J48" s="18">
        <f t="shared" si="1"/>
        <v>0.23016001912613049</v>
      </c>
    </row>
    <row r="49" spans="1:10" s="8" customFormat="1" ht="90" x14ac:dyDescent="0.25">
      <c r="A49" s="50" t="s">
        <v>79</v>
      </c>
      <c r="B49" s="15" t="s">
        <v>200</v>
      </c>
      <c r="C49" s="16" t="s">
        <v>106</v>
      </c>
      <c r="D49" s="42" t="s">
        <v>107</v>
      </c>
      <c r="E49" s="16" t="s">
        <v>231</v>
      </c>
      <c r="F49" s="16" t="s">
        <v>232</v>
      </c>
      <c r="G49" s="53" t="s">
        <v>203</v>
      </c>
      <c r="H49" s="17">
        <v>311200</v>
      </c>
      <c r="I49" s="17">
        <v>95462.50056</v>
      </c>
      <c r="J49" s="18">
        <f t="shared" si="1"/>
        <v>0.30675610719794344</v>
      </c>
    </row>
    <row r="50" spans="1:10" s="8" customFormat="1" ht="90" x14ac:dyDescent="0.25">
      <c r="A50" s="50" t="s">
        <v>85</v>
      </c>
      <c r="B50" s="15" t="s">
        <v>200</v>
      </c>
      <c r="C50" s="16" t="s">
        <v>106</v>
      </c>
      <c r="D50" s="42" t="s">
        <v>107</v>
      </c>
      <c r="E50" s="16" t="s">
        <v>231</v>
      </c>
      <c r="F50" s="16" t="s">
        <v>233</v>
      </c>
      <c r="G50" s="53" t="s">
        <v>203</v>
      </c>
      <c r="H50" s="17">
        <v>3180</v>
      </c>
      <c r="I50" s="17">
        <v>537.92499999999995</v>
      </c>
      <c r="J50" s="18">
        <f t="shared" si="1"/>
        <v>0.16915880503144654</v>
      </c>
    </row>
    <row r="51" spans="1:10" s="8" customFormat="1" ht="90" x14ac:dyDescent="0.25">
      <c r="A51" s="50" t="s">
        <v>130</v>
      </c>
      <c r="B51" s="15" t="s">
        <v>200</v>
      </c>
      <c r="C51" s="16" t="s">
        <v>106</v>
      </c>
      <c r="D51" s="42" t="s">
        <v>107</v>
      </c>
      <c r="E51" s="16" t="s">
        <v>234</v>
      </c>
      <c r="F51" s="16" t="s">
        <v>235</v>
      </c>
      <c r="G51" s="53" t="s">
        <v>203</v>
      </c>
      <c r="H51" s="17">
        <v>20000</v>
      </c>
      <c r="I51" s="17">
        <v>2778.75558</v>
      </c>
      <c r="J51" s="18">
        <f t="shared" si="1"/>
        <v>0.13893777900000001</v>
      </c>
    </row>
    <row r="52" spans="1:10" s="8" customFormat="1" ht="90" x14ac:dyDescent="0.25">
      <c r="A52" s="50" t="s">
        <v>133</v>
      </c>
      <c r="B52" s="15" t="s">
        <v>236</v>
      </c>
      <c r="C52" s="16" t="s">
        <v>106</v>
      </c>
      <c r="D52" s="42" t="s">
        <v>107</v>
      </c>
      <c r="E52" s="16" t="s">
        <v>234</v>
      </c>
      <c r="F52" s="16" t="s">
        <v>237</v>
      </c>
      <c r="G52" s="53" t="s">
        <v>211</v>
      </c>
      <c r="H52" s="17">
        <v>2883.3330000000001</v>
      </c>
      <c r="I52" s="17">
        <v>864.13490000000002</v>
      </c>
      <c r="J52" s="18">
        <f t="shared" si="1"/>
        <v>0.29969999996531793</v>
      </c>
    </row>
    <row r="53" spans="1:10" s="8" customFormat="1" ht="90" x14ac:dyDescent="0.25">
      <c r="A53" s="50" t="s">
        <v>134</v>
      </c>
      <c r="B53" s="15" t="s">
        <v>200</v>
      </c>
      <c r="C53" s="16" t="s">
        <v>106</v>
      </c>
      <c r="D53" s="42" t="s">
        <v>107</v>
      </c>
      <c r="E53" s="16" t="s">
        <v>234</v>
      </c>
      <c r="F53" s="16" t="s">
        <v>238</v>
      </c>
      <c r="G53" s="53" t="s">
        <v>203</v>
      </c>
      <c r="H53" s="17">
        <v>12000</v>
      </c>
      <c r="I53" s="17">
        <v>2901.8509100000001</v>
      </c>
      <c r="J53" s="18">
        <f t="shared" si="1"/>
        <v>0.24182090916666668</v>
      </c>
    </row>
    <row r="54" spans="1:10" s="8" customFormat="1" ht="90" x14ac:dyDescent="0.25">
      <c r="A54" s="50" t="s">
        <v>137</v>
      </c>
      <c r="B54" s="15" t="s">
        <v>200</v>
      </c>
      <c r="C54" s="16" t="s">
        <v>106</v>
      </c>
      <c r="D54" s="42" t="s">
        <v>107</v>
      </c>
      <c r="E54" s="16" t="s">
        <v>234</v>
      </c>
      <c r="F54" s="16" t="s">
        <v>239</v>
      </c>
      <c r="G54" s="53" t="s">
        <v>203</v>
      </c>
      <c r="H54" s="17">
        <v>5720</v>
      </c>
      <c r="I54" s="17">
        <v>1815.7651599999999</v>
      </c>
      <c r="J54" s="18">
        <f t="shared" si="1"/>
        <v>0.31744146153846153</v>
      </c>
    </row>
    <row r="55" spans="1:10" s="8" customFormat="1" ht="45" x14ac:dyDescent="0.25">
      <c r="A55" s="50" t="s">
        <v>140</v>
      </c>
      <c r="B55" s="15" t="s">
        <v>240</v>
      </c>
      <c r="C55" s="16" t="s">
        <v>31</v>
      </c>
      <c r="D55" s="42" t="s">
        <v>32</v>
      </c>
      <c r="E55" s="16" t="s">
        <v>33</v>
      </c>
      <c r="F55" s="16" t="s">
        <v>241</v>
      </c>
      <c r="G55" s="53" t="s">
        <v>203</v>
      </c>
      <c r="H55" s="17">
        <v>2832370</v>
      </c>
      <c r="I55" s="17">
        <v>2246008.2640900002</v>
      </c>
      <c r="J55" s="18">
        <f t="shared" si="1"/>
        <v>0.79297841175058348</v>
      </c>
    </row>
    <row r="56" spans="1:10" s="8" customFormat="1" ht="75" x14ac:dyDescent="0.25">
      <c r="A56" s="50" t="s">
        <v>143</v>
      </c>
      <c r="B56" s="15" t="s">
        <v>242</v>
      </c>
      <c r="C56" s="16" t="s">
        <v>40</v>
      </c>
      <c r="D56" s="42" t="s">
        <v>41</v>
      </c>
      <c r="E56" s="16" t="s">
        <v>89</v>
      </c>
      <c r="F56" s="16" t="s">
        <v>243</v>
      </c>
      <c r="G56" s="53" t="s">
        <v>203</v>
      </c>
      <c r="H56" s="17">
        <v>29877.277620000001</v>
      </c>
      <c r="I56" s="17">
        <v>10754.495360000001</v>
      </c>
      <c r="J56" s="18">
        <f t="shared" si="1"/>
        <v>0.3599556658669894</v>
      </c>
    </row>
    <row r="57" spans="1:10" s="8" customFormat="1" ht="75" x14ac:dyDescent="0.25">
      <c r="A57" s="50" t="s">
        <v>146</v>
      </c>
      <c r="B57" s="15" t="s">
        <v>220</v>
      </c>
      <c r="C57" s="16" t="s">
        <v>40</v>
      </c>
      <c r="D57" s="42" t="s">
        <v>41</v>
      </c>
      <c r="E57" s="16" t="s">
        <v>209</v>
      </c>
      <c r="F57" s="16" t="s">
        <v>244</v>
      </c>
      <c r="G57" s="53" t="s">
        <v>211</v>
      </c>
      <c r="H57" s="17">
        <v>155602.46</v>
      </c>
      <c r="I57" s="17">
        <v>45615.271030000004</v>
      </c>
      <c r="J57" s="18">
        <f t="shared" si="1"/>
        <v>0.29315263415501275</v>
      </c>
    </row>
    <row r="58" spans="1:10" s="8" customFormat="1" ht="75" x14ac:dyDescent="0.25">
      <c r="A58" s="50" t="s">
        <v>149</v>
      </c>
      <c r="B58" s="15" t="s">
        <v>200</v>
      </c>
      <c r="C58" s="16" t="s">
        <v>40</v>
      </c>
      <c r="D58" s="42" t="s">
        <v>41</v>
      </c>
      <c r="E58" s="16" t="s">
        <v>209</v>
      </c>
      <c r="F58" s="16" t="s">
        <v>245</v>
      </c>
      <c r="G58" s="53" t="s">
        <v>203</v>
      </c>
      <c r="H58" s="17">
        <v>21061.8</v>
      </c>
      <c r="I58" s="17">
        <v>11793.04226</v>
      </c>
      <c r="J58" s="18">
        <f t="shared" si="1"/>
        <v>0.55992565972518971</v>
      </c>
    </row>
    <row r="59" spans="1:10" s="8" customFormat="1" ht="75" x14ac:dyDescent="0.25">
      <c r="A59" s="50" t="s">
        <v>152</v>
      </c>
      <c r="B59" s="15" t="s">
        <v>220</v>
      </c>
      <c r="C59" s="16" t="s">
        <v>40</v>
      </c>
      <c r="D59" s="42" t="s">
        <v>41</v>
      </c>
      <c r="E59" s="16" t="s">
        <v>209</v>
      </c>
      <c r="F59" s="16" t="s">
        <v>246</v>
      </c>
      <c r="G59" s="53" t="s">
        <v>211</v>
      </c>
      <c r="H59" s="17">
        <v>45330.818449999999</v>
      </c>
      <c r="I59" s="17">
        <v>23000.13062</v>
      </c>
      <c r="J59" s="18">
        <f t="shared" si="1"/>
        <v>0.50738396981226352</v>
      </c>
    </row>
    <row r="60" spans="1:10" s="8" customFormat="1" ht="75" x14ac:dyDescent="0.25">
      <c r="A60" s="50" t="s">
        <v>155</v>
      </c>
      <c r="B60" s="15" t="s">
        <v>247</v>
      </c>
      <c r="C60" s="16" t="s">
        <v>40</v>
      </c>
      <c r="D60" s="42" t="s">
        <v>41</v>
      </c>
      <c r="E60" s="16" t="s">
        <v>209</v>
      </c>
      <c r="F60" s="16" t="s">
        <v>248</v>
      </c>
      <c r="G60" s="53" t="s">
        <v>211</v>
      </c>
      <c r="H60" s="17">
        <v>1033085.9937</v>
      </c>
      <c r="I60" s="17">
        <v>471493.07886000001</v>
      </c>
      <c r="J60" s="18">
        <f t="shared" si="1"/>
        <v>0.45639286732689738</v>
      </c>
    </row>
    <row r="61" spans="1:10" s="8" customFormat="1" ht="75" x14ac:dyDescent="0.25">
      <c r="A61" s="50" t="s">
        <v>158</v>
      </c>
      <c r="B61" s="15" t="s">
        <v>249</v>
      </c>
      <c r="C61" s="16" t="s">
        <v>40</v>
      </c>
      <c r="D61" s="42" t="s">
        <v>41</v>
      </c>
      <c r="E61" s="16" t="s">
        <v>209</v>
      </c>
      <c r="F61" s="16" t="s">
        <v>250</v>
      </c>
      <c r="G61" s="53" t="s">
        <v>211</v>
      </c>
      <c r="H61" s="17">
        <v>150000</v>
      </c>
      <c r="I61" s="17">
        <v>81218.392900000006</v>
      </c>
      <c r="J61" s="18">
        <f t="shared" si="1"/>
        <v>0.54145595266666668</v>
      </c>
    </row>
    <row r="62" spans="1:10" s="8" customFormat="1" ht="75" x14ac:dyDescent="0.25">
      <c r="A62" s="50" t="s">
        <v>161</v>
      </c>
      <c r="B62" s="15" t="s">
        <v>247</v>
      </c>
      <c r="C62" s="16" t="s">
        <v>40</v>
      </c>
      <c r="D62" s="42" t="s">
        <v>41</v>
      </c>
      <c r="E62" s="16" t="s">
        <v>209</v>
      </c>
      <c r="F62" s="16" t="s">
        <v>251</v>
      </c>
      <c r="G62" s="53" t="s">
        <v>211</v>
      </c>
      <c r="H62" s="17">
        <v>305685.75303999998</v>
      </c>
      <c r="I62" s="17">
        <v>146758.64212999999</v>
      </c>
      <c r="J62" s="18">
        <f t="shared" si="1"/>
        <v>0.48009644110170924</v>
      </c>
    </row>
    <row r="63" spans="1:10" s="8" customFormat="1" ht="75" x14ac:dyDescent="0.25">
      <c r="A63" s="50" t="s">
        <v>163</v>
      </c>
      <c r="B63" s="15" t="s">
        <v>249</v>
      </c>
      <c r="C63" s="16" t="s">
        <v>40</v>
      </c>
      <c r="D63" s="42" t="s">
        <v>41</v>
      </c>
      <c r="E63" s="16" t="s">
        <v>209</v>
      </c>
      <c r="F63" s="16" t="s">
        <v>252</v>
      </c>
      <c r="G63" s="53" t="s">
        <v>211</v>
      </c>
      <c r="H63" s="17">
        <v>70000</v>
      </c>
      <c r="I63" s="17">
        <v>27312.504239999998</v>
      </c>
      <c r="J63" s="18">
        <f t="shared" si="1"/>
        <v>0.39017863199999997</v>
      </c>
    </row>
    <row r="64" spans="1:10" s="8" customFormat="1" ht="75" x14ac:dyDescent="0.25">
      <c r="A64" s="50" t="s">
        <v>168</v>
      </c>
      <c r="B64" s="15" t="s">
        <v>220</v>
      </c>
      <c r="C64" s="16" t="s">
        <v>40</v>
      </c>
      <c r="D64" s="42" t="s">
        <v>41</v>
      </c>
      <c r="E64" s="16" t="s">
        <v>209</v>
      </c>
      <c r="F64" s="16" t="s">
        <v>253</v>
      </c>
      <c r="G64" s="53" t="s">
        <v>211</v>
      </c>
      <c r="H64" s="17">
        <v>65662.250929999995</v>
      </c>
      <c r="I64" s="17">
        <v>65661.581720000002</v>
      </c>
      <c r="J64" s="18">
        <f t="shared" si="1"/>
        <v>0.99998980829943362</v>
      </c>
    </row>
    <row r="65" spans="1:10" s="8" customFormat="1" ht="75" x14ac:dyDescent="0.25">
      <c r="A65" s="50" t="s">
        <v>171</v>
      </c>
      <c r="B65" s="15" t="s">
        <v>254</v>
      </c>
      <c r="C65" s="16" t="s">
        <v>40</v>
      </c>
      <c r="D65" s="42" t="s">
        <v>41</v>
      </c>
      <c r="E65" s="16" t="s">
        <v>42</v>
      </c>
      <c r="F65" s="16" t="s">
        <v>255</v>
      </c>
      <c r="G65" s="53" t="s">
        <v>203</v>
      </c>
      <c r="H65" s="17">
        <v>104760</v>
      </c>
      <c r="I65" s="17">
        <v>31592.82661</v>
      </c>
      <c r="J65" s="18">
        <f t="shared" si="1"/>
        <v>0.30157337352042762</v>
      </c>
    </row>
    <row r="66" spans="1:10" s="8" customFormat="1" ht="75" x14ac:dyDescent="0.25">
      <c r="A66" s="50" t="s">
        <v>172</v>
      </c>
      <c r="B66" s="15" t="s">
        <v>256</v>
      </c>
      <c r="C66" s="16" t="s">
        <v>40</v>
      </c>
      <c r="D66" s="42" t="s">
        <v>41</v>
      </c>
      <c r="E66" s="16" t="s">
        <v>42</v>
      </c>
      <c r="F66" s="16" t="s">
        <v>257</v>
      </c>
      <c r="G66" s="53" t="s">
        <v>203</v>
      </c>
      <c r="H66" s="17">
        <v>240</v>
      </c>
      <c r="I66" s="17">
        <v>120</v>
      </c>
      <c r="J66" s="18">
        <f t="shared" si="1"/>
        <v>0.5</v>
      </c>
    </row>
    <row r="67" spans="1:10" s="8" customFormat="1" ht="75" x14ac:dyDescent="0.25">
      <c r="A67" s="50" t="s">
        <v>177</v>
      </c>
      <c r="B67" s="15" t="s">
        <v>258</v>
      </c>
      <c r="C67" s="16" t="s">
        <v>40</v>
      </c>
      <c r="D67" s="42" t="s">
        <v>41</v>
      </c>
      <c r="E67" s="16" t="s">
        <v>42</v>
      </c>
      <c r="F67" s="16" t="s">
        <v>259</v>
      </c>
      <c r="G67" s="53" t="s">
        <v>203</v>
      </c>
      <c r="H67" s="17">
        <v>43833.51</v>
      </c>
      <c r="I67" s="17">
        <v>43833.51</v>
      </c>
      <c r="J67" s="18">
        <f t="shared" ref="J67:J98" si="2">IF(H67="0,00000","0,0%",I67/H67)</f>
        <v>1</v>
      </c>
    </row>
    <row r="68" spans="1:10" s="8" customFormat="1" ht="75" x14ac:dyDescent="0.25">
      <c r="A68" s="50" t="s">
        <v>183</v>
      </c>
      <c r="B68" s="15" t="s">
        <v>260</v>
      </c>
      <c r="C68" s="16" t="s">
        <v>40</v>
      </c>
      <c r="D68" s="42" t="s">
        <v>41</v>
      </c>
      <c r="E68" s="16" t="s">
        <v>108</v>
      </c>
      <c r="F68" s="16" t="s">
        <v>261</v>
      </c>
      <c r="G68" s="53" t="s">
        <v>203</v>
      </c>
      <c r="H68" s="17">
        <v>113289.4</v>
      </c>
      <c r="I68" s="17">
        <v>113275.30194999999</v>
      </c>
      <c r="J68" s="18">
        <f t="shared" si="2"/>
        <v>0.99987555720129151</v>
      </c>
    </row>
    <row r="69" spans="1:10" s="8" customFormat="1" ht="45" x14ac:dyDescent="0.25">
      <c r="A69" s="50" t="s">
        <v>188</v>
      </c>
      <c r="B69" s="15" t="s">
        <v>220</v>
      </c>
      <c r="C69" s="16" t="s">
        <v>51</v>
      </c>
      <c r="D69" s="42" t="s">
        <v>52</v>
      </c>
      <c r="E69" s="16" t="s">
        <v>53</v>
      </c>
      <c r="F69" s="16" t="s">
        <v>262</v>
      </c>
      <c r="G69" s="53" t="s">
        <v>211</v>
      </c>
      <c r="H69" s="17">
        <v>340133.58</v>
      </c>
      <c r="I69" s="17">
        <v>236050.25771999999</v>
      </c>
      <c r="J69" s="18">
        <f t="shared" si="2"/>
        <v>0.69399280635566762</v>
      </c>
    </row>
    <row r="70" spans="1:10" s="8" customFormat="1" ht="60" x14ac:dyDescent="0.25">
      <c r="A70" s="50" t="s">
        <v>194</v>
      </c>
      <c r="B70" s="15" t="s">
        <v>263</v>
      </c>
      <c r="C70" s="16" t="s">
        <v>51</v>
      </c>
      <c r="D70" s="42" t="s">
        <v>52</v>
      </c>
      <c r="E70" s="16" t="s">
        <v>53</v>
      </c>
      <c r="F70" s="16" t="s">
        <v>264</v>
      </c>
      <c r="G70" s="53" t="s">
        <v>211</v>
      </c>
      <c r="H70" s="17">
        <v>23130.799999999999</v>
      </c>
      <c r="I70" s="17">
        <v>23130.799999999999</v>
      </c>
      <c r="J70" s="18">
        <f t="shared" si="2"/>
        <v>1</v>
      </c>
    </row>
    <row r="71" spans="1:10" s="8" customFormat="1" ht="75" x14ac:dyDescent="0.25">
      <c r="A71" s="50" t="s">
        <v>197</v>
      </c>
      <c r="B71" s="15" t="s">
        <v>200</v>
      </c>
      <c r="C71" s="16" t="s">
        <v>51</v>
      </c>
      <c r="D71" s="42" t="s">
        <v>52</v>
      </c>
      <c r="E71" s="16" t="s">
        <v>56</v>
      </c>
      <c r="F71" s="16" t="s">
        <v>265</v>
      </c>
      <c r="G71" s="53" t="s">
        <v>203</v>
      </c>
      <c r="H71" s="17">
        <v>4000</v>
      </c>
      <c r="I71" s="17">
        <v>4000</v>
      </c>
      <c r="J71" s="18">
        <f t="shared" si="2"/>
        <v>1</v>
      </c>
    </row>
    <row r="72" spans="1:10" s="8" customFormat="1" ht="75" x14ac:dyDescent="0.25">
      <c r="A72" s="50" t="s">
        <v>266</v>
      </c>
      <c r="B72" s="15" t="s">
        <v>200</v>
      </c>
      <c r="C72" s="16" t="s">
        <v>51</v>
      </c>
      <c r="D72" s="42" t="s">
        <v>52</v>
      </c>
      <c r="E72" s="16" t="s">
        <v>56</v>
      </c>
      <c r="F72" s="16" t="s">
        <v>267</v>
      </c>
      <c r="G72" s="53" t="s">
        <v>203</v>
      </c>
      <c r="H72" s="17">
        <v>77350</v>
      </c>
      <c r="I72" s="17">
        <v>21350</v>
      </c>
      <c r="J72" s="18">
        <f t="shared" si="2"/>
        <v>0.27601809954751133</v>
      </c>
    </row>
    <row r="73" spans="1:10" s="8" customFormat="1" ht="75" x14ac:dyDescent="0.25">
      <c r="A73" s="50" t="s">
        <v>268</v>
      </c>
      <c r="B73" s="15" t="s">
        <v>269</v>
      </c>
      <c r="C73" s="16" t="s">
        <v>51</v>
      </c>
      <c r="D73" s="42" t="s">
        <v>52</v>
      </c>
      <c r="E73" s="16" t="s">
        <v>56</v>
      </c>
      <c r="F73" s="16" t="s">
        <v>270</v>
      </c>
      <c r="G73" s="53" t="s">
        <v>203</v>
      </c>
      <c r="H73" s="17">
        <v>38918.080809999999</v>
      </c>
      <c r="I73" s="17">
        <v>38914.03224</v>
      </c>
      <c r="J73" s="18">
        <f t="shared" si="2"/>
        <v>0.99989597200283942</v>
      </c>
    </row>
    <row r="74" spans="1:10" s="8" customFormat="1" ht="60" x14ac:dyDescent="0.25">
      <c r="A74" s="50" t="s">
        <v>271</v>
      </c>
      <c r="B74" s="15" t="s">
        <v>272</v>
      </c>
      <c r="C74" s="16" t="s">
        <v>51</v>
      </c>
      <c r="D74" s="42" t="s">
        <v>52</v>
      </c>
      <c r="E74" s="16" t="s">
        <v>56</v>
      </c>
      <c r="F74" s="16" t="s">
        <v>273</v>
      </c>
      <c r="G74" s="53" t="s">
        <v>203</v>
      </c>
      <c r="H74" s="17">
        <v>24641.121210000001</v>
      </c>
      <c r="I74" s="17">
        <v>15996.260259999999</v>
      </c>
      <c r="J74" s="18">
        <f t="shared" si="2"/>
        <v>0.64916933461243254</v>
      </c>
    </row>
    <row r="75" spans="1:10" s="8" customFormat="1" ht="75" x14ac:dyDescent="0.25">
      <c r="A75" s="50" t="s">
        <v>274</v>
      </c>
      <c r="B75" s="15" t="s">
        <v>200</v>
      </c>
      <c r="C75" s="16" t="s">
        <v>51</v>
      </c>
      <c r="D75" s="42" t="s">
        <v>52</v>
      </c>
      <c r="E75" s="16" t="s">
        <v>65</v>
      </c>
      <c r="F75" s="16" t="s">
        <v>275</v>
      </c>
      <c r="G75" s="53" t="s">
        <v>203</v>
      </c>
      <c r="H75" s="17">
        <v>15076.496520000001</v>
      </c>
      <c r="I75" s="17">
        <v>13962.362940000001</v>
      </c>
      <c r="J75" s="18">
        <f t="shared" si="2"/>
        <v>0.92610129425480081</v>
      </c>
    </row>
    <row r="76" spans="1:10" s="8" customFormat="1" ht="75" x14ac:dyDescent="0.25">
      <c r="A76" s="50" t="s">
        <v>276</v>
      </c>
      <c r="B76" s="15" t="s">
        <v>200</v>
      </c>
      <c r="C76" s="16" t="s">
        <v>51</v>
      </c>
      <c r="D76" s="42" t="s">
        <v>52</v>
      </c>
      <c r="E76" s="16" t="s">
        <v>65</v>
      </c>
      <c r="F76" s="16" t="s">
        <v>277</v>
      </c>
      <c r="G76" s="53" t="s">
        <v>203</v>
      </c>
      <c r="H76" s="17">
        <v>58287.769</v>
      </c>
      <c r="I76" s="17">
        <v>57470.827519999999</v>
      </c>
      <c r="J76" s="18">
        <f t="shared" si="2"/>
        <v>0.98598434124318601</v>
      </c>
    </row>
    <row r="77" spans="1:10" s="8" customFormat="1" ht="75" x14ac:dyDescent="0.25">
      <c r="A77" s="50" t="s">
        <v>278</v>
      </c>
      <c r="B77" s="15" t="s">
        <v>200</v>
      </c>
      <c r="C77" s="16" t="s">
        <v>51</v>
      </c>
      <c r="D77" s="42" t="s">
        <v>52</v>
      </c>
      <c r="E77" s="16" t="s">
        <v>65</v>
      </c>
      <c r="F77" s="16" t="s">
        <v>279</v>
      </c>
      <c r="G77" s="53" t="s">
        <v>203</v>
      </c>
      <c r="H77" s="17">
        <v>49529.2</v>
      </c>
      <c r="I77" s="17">
        <v>46575.909310000003</v>
      </c>
      <c r="J77" s="18">
        <f t="shared" si="2"/>
        <v>0.94037273588105619</v>
      </c>
    </row>
    <row r="78" spans="1:10" s="8" customFormat="1" ht="75" x14ac:dyDescent="0.25">
      <c r="A78" s="50" t="s">
        <v>280</v>
      </c>
      <c r="B78" s="15" t="s">
        <v>200</v>
      </c>
      <c r="C78" s="16" t="s">
        <v>51</v>
      </c>
      <c r="D78" s="42" t="s">
        <v>52</v>
      </c>
      <c r="E78" s="16" t="s">
        <v>65</v>
      </c>
      <c r="F78" s="16" t="s">
        <v>281</v>
      </c>
      <c r="G78" s="53" t="s">
        <v>203</v>
      </c>
      <c r="H78" s="17">
        <v>93159.3</v>
      </c>
      <c r="I78" s="17">
        <v>89316.106440000003</v>
      </c>
      <c r="J78" s="18">
        <f t="shared" si="2"/>
        <v>0.95874600217047579</v>
      </c>
    </row>
    <row r="79" spans="1:10" s="8" customFormat="1" ht="45" x14ac:dyDescent="0.25">
      <c r="A79" s="50" t="s">
        <v>282</v>
      </c>
      <c r="B79" s="15" t="s">
        <v>74</v>
      </c>
      <c r="C79" s="16" t="s">
        <v>69</v>
      </c>
      <c r="D79" s="42" t="s">
        <v>70</v>
      </c>
      <c r="E79" s="16" t="s">
        <v>121</v>
      </c>
      <c r="F79" s="16" t="s">
        <v>283</v>
      </c>
      <c r="G79" s="53" t="s">
        <v>203</v>
      </c>
      <c r="H79" s="17">
        <v>8454.2105200000005</v>
      </c>
      <c r="I79" s="17">
        <v>3990.9787200000001</v>
      </c>
      <c r="J79" s="18">
        <f t="shared" si="2"/>
        <v>0.4720699479340621</v>
      </c>
    </row>
    <row r="80" spans="1:10" s="8" customFormat="1" ht="45" x14ac:dyDescent="0.25">
      <c r="A80" s="50" t="s">
        <v>284</v>
      </c>
      <c r="B80" s="15" t="s">
        <v>285</v>
      </c>
      <c r="C80" s="16" t="s">
        <v>69</v>
      </c>
      <c r="D80" s="42" t="s">
        <v>70</v>
      </c>
      <c r="E80" s="16" t="s">
        <v>121</v>
      </c>
      <c r="F80" s="16" t="s">
        <v>286</v>
      </c>
      <c r="G80" s="53" t="s">
        <v>203</v>
      </c>
      <c r="H80" s="17">
        <v>30484.421050000001</v>
      </c>
      <c r="I80" s="17">
        <v>30484.421040000001</v>
      </c>
      <c r="J80" s="18">
        <f t="shared" si="2"/>
        <v>0.99999999967196362</v>
      </c>
    </row>
    <row r="81" spans="1:10" s="8" customFormat="1" ht="45" x14ac:dyDescent="0.25">
      <c r="A81" s="50" t="s">
        <v>287</v>
      </c>
      <c r="B81" s="15" t="s">
        <v>288</v>
      </c>
      <c r="C81" s="16" t="s">
        <v>69</v>
      </c>
      <c r="D81" s="42" t="s">
        <v>70</v>
      </c>
      <c r="E81" s="16" t="s">
        <v>71</v>
      </c>
      <c r="F81" s="16" t="s">
        <v>289</v>
      </c>
      <c r="G81" s="53" t="s">
        <v>203</v>
      </c>
      <c r="H81" s="17">
        <v>56995.052629999998</v>
      </c>
      <c r="I81" s="17">
        <v>56995.052629999998</v>
      </c>
      <c r="J81" s="18">
        <f t="shared" si="2"/>
        <v>1</v>
      </c>
    </row>
    <row r="82" spans="1:10" s="8" customFormat="1" ht="45" x14ac:dyDescent="0.25">
      <c r="A82" s="50" t="s">
        <v>290</v>
      </c>
      <c r="B82" s="15" t="s">
        <v>291</v>
      </c>
      <c r="C82" s="16" t="s">
        <v>69</v>
      </c>
      <c r="D82" s="42" t="s">
        <v>70</v>
      </c>
      <c r="E82" s="16" t="s">
        <v>71</v>
      </c>
      <c r="F82" s="16" t="s">
        <v>292</v>
      </c>
      <c r="G82" s="53" t="s">
        <v>203</v>
      </c>
      <c r="H82" s="17">
        <v>5826.2</v>
      </c>
      <c r="I82" s="17">
        <v>2861.9720000000002</v>
      </c>
      <c r="J82" s="18">
        <f t="shared" si="2"/>
        <v>0.49122446877896403</v>
      </c>
    </row>
    <row r="83" spans="1:10" s="8" customFormat="1" ht="45" x14ac:dyDescent="0.25">
      <c r="A83" s="50" t="s">
        <v>293</v>
      </c>
      <c r="B83" s="15" t="s">
        <v>288</v>
      </c>
      <c r="C83" s="16" t="s">
        <v>69</v>
      </c>
      <c r="D83" s="42" t="s">
        <v>70</v>
      </c>
      <c r="E83" s="16" t="s">
        <v>71</v>
      </c>
      <c r="F83" s="16" t="s">
        <v>294</v>
      </c>
      <c r="G83" s="53" t="s">
        <v>203</v>
      </c>
      <c r="H83" s="17">
        <v>88644.194109999997</v>
      </c>
      <c r="I83" s="17">
        <v>76910.803260000001</v>
      </c>
      <c r="J83" s="18">
        <f t="shared" si="2"/>
        <v>0.86763497634780407</v>
      </c>
    </row>
    <row r="84" spans="1:10" s="8" customFormat="1" ht="45" x14ac:dyDescent="0.25">
      <c r="A84" s="50" t="s">
        <v>295</v>
      </c>
      <c r="B84" s="15" t="s">
        <v>296</v>
      </c>
      <c r="C84" s="16" t="s">
        <v>69</v>
      </c>
      <c r="D84" s="42" t="s">
        <v>70</v>
      </c>
      <c r="E84" s="16" t="s">
        <v>71</v>
      </c>
      <c r="F84" s="16" t="s">
        <v>297</v>
      </c>
      <c r="G84" s="53" t="s">
        <v>203</v>
      </c>
      <c r="H84" s="17">
        <v>2414.3157700000002</v>
      </c>
      <c r="I84" s="17">
        <v>2114.10025</v>
      </c>
      <c r="J84" s="18">
        <f t="shared" si="2"/>
        <v>0.87565192435453454</v>
      </c>
    </row>
    <row r="85" spans="1:10" s="8" customFormat="1" ht="45" x14ac:dyDescent="0.25">
      <c r="A85" s="50" t="s">
        <v>298</v>
      </c>
      <c r="B85" s="15" t="s">
        <v>299</v>
      </c>
      <c r="C85" s="16" t="s">
        <v>69</v>
      </c>
      <c r="D85" s="42" t="s">
        <v>70</v>
      </c>
      <c r="E85" s="16" t="s">
        <v>71</v>
      </c>
      <c r="F85" s="16" t="s">
        <v>300</v>
      </c>
      <c r="G85" s="53" t="s">
        <v>203</v>
      </c>
      <c r="H85" s="17">
        <v>5983.6842100000003</v>
      </c>
      <c r="I85" s="17">
        <v>5983.6842100000003</v>
      </c>
      <c r="J85" s="18">
        <f t="shared" si="2"/>
        <v>1</v>
      </c>
    </row>
    <row r="86" spans="1:10" s="8" customFormat="1" ht="45" x14ac:dyDescent="0.25">
      <c r="A86" s="50" t="s">
        <v>301</v>
      </c>
      <c r="B86" s="15" t="s">
        <v>302</v>
      </c>
      <c r="C86" s="16" t="s">
        <v>69</v>
      </c>
      <c r="D86" s="42" t="s">
        <v>70</v>
      </c>
      <c r="E86" s="16" t="s">
        <v>303</v>
      </c>
      <c r="F86" s="16" t="s">
        <v>304</v>
      </c>
      <c r="G86" s="53" t="s">
        <v>203</v>
      </c>
      <c r="H86" s="17">
        <v>719.63199999999995</v>
      </c>
      <c r="I86" s="17">
        <v>639.63199999999995</v>
      </c>
      <c r="J86" s="18">
        <f t="shared" si="2"/>
        <v>0.88883206972452589</v>
      </c>
    </row>
    <row r="87" spans="1:10" s="8" customFormat="1" ht="135" x14ac:dyDescent="0.25">
      <c r="A87" s="50" t="s">
        <v>305</v>
      </c>
      <c r="B87" s="15" t="s">
        <v>306</v>
      </c>
      <c r="C87" s="16" t="s">
        <v>69</v>
      </c>
      <c r="D87" s="42" t="s">
        <v>70</v>
      </c>
      <c r="E87" s="16" t="s">
        <v>303</v>
      </c>
      <c r="F87" s="16" t="s">
        <v>307</v>
      </c>
      <c r="G87" s="53" t="s">
        <v>203</v>
      </c>
      <c r="H87" s="17">
        <v>1052.6311700000001</v>
      </c>
      <c r="I87" s="17">
        <v>312.38117</v>
      </c>
      <c r="J87" s="18">
        <f t="shared" si="2"/>
        <v>0.29676222679212505</v>
      </c>
    </row>
    <row r="88" spans="1:10" s="8" customFormat="1" ht="75" x14ac:dyDescent="0.25">
      <c r="A88" s="50" t="s">
        <v>308</v>
      </c>
      <c r="B88" s="15" t="s">
        <v>200</v>
      </c>
      <c r="C88" s="16" t="s">
        <v>165</v>
      </c>
      <c r="D88" s="42" t="s">
        <v>166</v>
      </c>
      <c r="E88" s="16" t="s">
        <v>218</v>
      </c>
      <c r="F88" s="16" t="s">
        <v>309</v>
      </c>
      <c r="G88" s="53" t="s">
        <v>203</v>
      </c>
      <c r="H88" s="17">
        <v>6700</v>
      </c>
      <c r="I88" s="17"/>
      <c r="J88" s="18">
        <f t="shared" si="2"/>
        <v>0</v>
      </c>
    </row>
    <row r="89" spans="1:10" s="8" customFormat="1" ht="75" x14ac:dyDescent="0.25">
      <c r="A89" s="50" t="s">
        <v>310</v>
      </c>
      <c r="B89" s="15" t="s">
        <v>200</v>
      </c>
      <c r="C89" s="16" t="s">
        <v>81</v>
      </c>
      <c r="D89" s="42" t="s">
        <v>82</v>
      </c>
      <c r="E89" s="16" t="s">
        <v>311</v>
      </c>
      <c r="F89" s="16" t="s">
        <v>312</v>
      </c>
      <c r="G89" s="53" t="s">
        <v>203</v>
      </c>
      <c r="H89" s="17">
        <v>1750.9</v>
      </c>
      <c r="I89" s="17">
        <v>1750.9</v>
      </c>
      <c r="J89" s="18">
        <f t="shared" si="2"/>
        <v>1</v>
      </c>
    </row>
    <row r="90" spans="1:10" s="8" customFormat="1" ht="75" x14ac:dyDescent="0.25">
      <c r="A90" s="50" t="s">
        <v>313</v>
      </c>
      <c r="B90" s="15" t="s">
        <v>200</v>
      </c>
      <c r="C90" s="16" t="s">
        <v>81</v>
      </c>
      <c r="D90" s="42" t="s">
        <v>82</v>
      </c>
      <c r="E90" s="16" t="s">
        <v>311</v>
      </c>
      <c r="F90" s="16" t="s">
        <v>314</v>
      </c>
      <c r="G90" s="53" t="s">
        <v>203</v>
      </c>
      <c r="H90" s="17">
        <v>13585</v>
      </c>
      <c r="I90" s="17">
        <v>10248.91705</v>
      </c>
      <c r="J90" s="18">
        <f t="shared" si="2"/>
        <v>0.75442893264630106</v>
      </c>
    </row>
    <row r="91" spans="1:10" s="8" customFormat="1" ht="75" x14ac:dyDescent="0.25">
      <c r="A91" s="50" t="s">
        <v>315</v>
      </c>
      <c r="B91" s="15" t="s">
        <v>200</v>
      </c>
      <c r="C91" s="16" t="s">
        <v>81</v>
      </c>
      <c r="D91" s="42" t="s">
        <v>82</v>
      </c>
      <c r="E91" s="16" t="s">
        <v>311</v>
      </c>
      <c r="F91" s="16" t="s">
        <v>316</v>
      </c>
      <c r="G91" s="53" t="s">
        <v>203</v>
      </c>
      <c r="H91" s="17">
        <v>59400</v>
      </c>
      <c r="I91" s="17">
        <v>58750.200279999997</v>
      </c>
      <c r="J91" s="18">
        <f t="shared" si="2"/>
        <v>0.98906061077441076</v>
      </c>
    </row>
    <row r="92" spans="1:10" s="8" customFormat="1" ht="75" x14ac:dyDescent="0.25">
      <c r="A92" s="50" t="s">
        <v>317</v>
      </c>
      <c r="B92" s="15" t="s">
        <v>200</v>
      </c>
      <c r="C92" s="16" t="s">
        <v>81</v>
      </c>
      <c r="D92" s="42" t="s">
        <v>82</v>
      </c>
      <c r="E92" s="16" t="s">
        <v>311</v>
      </c>
      <c r="F92" s="16" t="s">
        <v>318</v>
      </c>
      <c r="G92" s="53" t="s">
        <v>203</v>
      </c>
      <c r="H92" s="17">
        <v>3736.4</v>
      </c>
      <c r="I92" s="17">
        <v>1388.99117</v>
      </c>
      <c r="J92" s="18">
        <f t="shared" si="2"/>
        <v>0.37174584359276308</v>
      </c>
    </row>
    <row r="93" spans="1:10" s="8" customFormat="1" ht="75" x14ac:dyDescent="0.25">
      <c r="A93" s="50" t="s">
        <v>319</v>
      </c>
      <c r="B93" s="15" t="s">
        <v>200</v>
      </c>
      <c r="C93" s="16" t="s">
        <v>81</v>
      </c>
      <c r="D93" s="42" t="s">
        <v>82</v>
      </c>
      <c r="E93" s="16" t="s">
        <v>311</v>
      </c>
      <c r="F93" s="16" t="s">
        <v>320</v>
      </c>
      <c r="G93" s="53" t="s">
        <v>203</v>
      </c>
      <c r="H93" s="17">
        <v>1292</v>
      </c>
      <c r="I93" s="17"/>
      <c r="J93" s="18">
        <f t="shared" si="2"/>
        <v>0</v>
      </c>
    </row>
    <row r="94" spans="1:10" s="8" customFormat="1" ht="75" x14ac:dyDescent="0.25">
      <c r="A94" s="50" t="s">
        <v>321</v>
      </c>
      <c r="B94" s="15" t="s">
        <v>220</v>
      </c>
      <c r="C94" s="16" t="s">
        <v>81</v>
      </c>
      <c r="D94" s="42" t="s">
        <v>82</v>
      </c>
      <c r="E94" s="16" t="s">
        <v>83</v>
      </c>
      <c r="F94" s="16" t="s">
        <v>322</v>
      </c>
      <c r="G94" s="53" t="s">
        <v>211</v>
      </c>
      <c r="H94" s="17">
        <v>72480.873649999994</v>
      </c>
      <c r="I94" s="17">
        <v>49476.527020000001</v>
      </c>
      <c r="J94" s="18">
        <f t="shared" si="2"/>
        <v>0.68261493727179989</v>
      </c>
    </row>
    <row r="95" spans="1:10" s="8" customFormat="1" ht="75" x14ac:dyDescent="0.25">
      <c r="A95" s="50" t="s">
        <v>323</v>
      </c>
      <c r="B95" s="15" t="s">
        <v>200</v>
      </c>
      <c r="C95" s="16" t="s">
        <v>81</v>
      </c>
      <c r="D95" s="42" t="s">
        <v>82</v>
      </c>
      <c r="E95" s="16" t="s">
        <v>83</v>
      </c>
      <c r="F95" s="16" t="s">
        <v>324</v>
      </c>
      <c r="G95" s="53" t="s">
        <v>203</v>
      </c>
      <c r="H95" s="17">
        <v>44326.3</v>
      </c>
      <c r="I95" s="17">
        <v>23360.78211</v>
      </c>
      <c r="J95" s="18">
        <f t="shared" si="2"/>
        <v>0.52701854452097285</v>
      </c>
    </row>
    <row r="96" spans="1:10" s="8" customFormat="1" ht="75" x14ac:dyDescent="0.25">
      <c r="A96" s="50" t="s">
        <v>325</v>
      </c>
      <c r="B96" s="15" t="s">
        <v>200</v>
      </c>
      <c r="C96" s="16" t="s">
        <v>81</v>
      </c>
      <c r="D96" s="42" t="s">
        <v>82</v>
      </c>
      <c r="E96" s="16" t="s">
        <v>83</v>
      </c>
      <c r="F96" s="16" t="s">
        <v>326</v>
      </c>
      <c r="G96" s="53" t="s">
        <v>203</v>
      </c>
      <c r="H96" s="17">
        <v>57173.9</v>
      </c>
      <c r="I96" s="17">
        <v>42148.962809999997</v>
      </c>
      <c r="J96" s="18">
        <f t="shared" si="2"/>
        <v>0.73720636181894184</v>
      </c>
    </row>
    <row r="97" spans="1:10" s="8" customFormat="1" ht="75" x14ac:dyDescent="0.25">
      <c r="A97" s="50" t="s">
        <v>327</v>
      </c>
      <c r="B97" s="15" t="s">
        <v>200</v>
      </c>
      <c r="C97" s="16" t="s">
        <v>81</v>
      </c>
      <c r="D97" s="42" t="s">
        <v>82</v>
      </c>
      <c r="E97" s="16" t="s">
        <v>83</v>
      </c>
      <c r="F97" s="16" t="s">
        <v>328</v>
      </c>
      <c r="G97" s="53" t="s">
        <v>203</v>
      </c>
      <c r="H97" s="17">
        <v>531144.00295999995</v>
      </c>
      <c r="I97" s="17">
        <v>296771.62789</v>
      </c>
      <c r="J97" s="18">
        <f t="shared" si="2"/>
        <v>0.55874042865235862</v>
      </c>
    </row>
    <row r="98" spans="1:10" s="8" customFormat="1" ht="75" x14ac:dyDescent="0.25">
      <c r="A98" s="50" t="s">
        <v>329</v>
      </c>
      <c r="B98" s="15" t="s">
        <v>200</v>
      </c>
      <c r="C98" s="16" t="s">
        <v>330</v>
      </c>
      <c r="D98" s="42" t="s">
        <v>331</v>
      </c>
      <c r="E98" s="16" t="s">
        <v>218</v>
      </c>
      <c r="F98" s="16" t="s">
        <v>332</v>
      </c>
      <c r="G98" s="53" t="s">
        <v>203</v>
      </c>
      <c r="H98" s="17">
        <v>8309.7099999999991</v>
      </c>
      <c r="I98" s="17">
        <v>8309.7099999999991</v>
      </c>
      <c r="J98" s="18">
        <f t="shared" si="2"/>
        <v>1</v>
      </c>
    </row>
    <row r="99" spans="1:10" s="8" customFormat="1" ht="75" x14ac:dyDescent="0.25">
      <c r="A99" s="50" t="s">
        <v>333</v>
      </c>
      <c r="B99" s="15" t="s">
        <v>200</v>
      </c>
      <c r="C99" s="16" t="s">
        <v>330</v>
      </c>
      <c r="D99" s="42" t="s">
        <v>331</v>
      </c>
      <c r="E99" s="16" t="s">
        <v>218</v>
      </c>
      <c r="F99" s="16" t="s">
        <v>334</v>
      </c>
      <c r="G99" s="53" t="s">
        <v>203</v>
      </c>
      <c r="H99" s="17">
        <v>12237.5</v>
      </c>
      <c r="I99" s="17">
        <v>12237.5</v>
      </c>
      <c r="J99" s="18">
        <f t="shared" ref="J99:J115" si="3">IF(H99="0,00000","0,0%",I99/H99)</f>
        <v>1</v>
      </c>
    </row>
    <row r="100" spans="1:10" s="8" customFormat="1" ht="45" x14ac:dyDescent="0.25">
      <c r="A100" s="50" t="s">
        <v>335</v>
      </c>
      <c r="B100" s="15" t="s">
        <v>336</v>
      </c>
      <c r="C100" s="16" t="s">
        <v>337</v>
      </c>
      <c r="D100" s="42" t="s">
        <v>338</v>
      </c>
      <c r="E100" s="16" t="s">
        <v>339</v>
      </c>
      <c r="F100" s="16" t="s">
        <v>340</v>
      </c>
      <c r="G100" s="53" t="s">
        <v>203</v>
      </c>
      <c r="H100" s="17">
        <v>4245.4545500000004</v>
      </c>
      <c r="I100" s="17">
        <v>4245.4545500000004</v>
      </c>
      <c r="J100" s="18">
        <f t="shared" si="3"/>
        <v>1</v>
      </c>
    </row>
    <row r="101" spans="1:10" s="8" customFormat="1" ht="75" x14ac:dyDescent="0.25">
      <c r="A101" s="50" t="s">
        <v>341</v>
      </c>
      <c r="B101" s="15" t="s">
        <v>200</v>
      </c>
      <c r="C101" s="16" t="s">
        <v>337</v>
      </c>
      <c r="D101" s="42" t="s">
        <v>338</v>
      </c>
      <c r="E101" s="16" t="s">
        <v>339</v>
      </c>
      <c r="F101" s="16" t="s">
        <v>342</v>
      </c>
      <c r="G101" s="53" t="s">
        <v>203</v>
      </c>
      <c r="H101" s="17">
        <v>2434.4</v>
      </c>
      <c r="I101" s="17">
        <v>2434.4</v>
      </c>
      <c r="J101" s="18">
        <f t="shared" si="3"/>
        <v>1</v>
      </c>
    </row>
    <row r="102" spans="1:10" s="8" customFormat="1" ht="45" x14ac:dyDescent="0.25">
      <c r="A102" s="50" t="s">
        <v>343</v>
      </c>
      <c r="B102" s="15" t="s">
        <v>344</v>
      </c>
      <c r="C102" s="16" t="s">
        <v>337</v>
      </c>
      <c r="D102" s="42" t="s">
        <v>338</v>
      </c>
      <c r="E102" s="16" t="s">
        <v>339</v>
      </c>
      <c r="F102" s="16" t="s">
        <v>345</v>
      </c>
      <c r="G102" s="53" t="s">
        <v>211</v>
      </c>
      <c r="H102" s="17">
        <v>33038.787880000003</v>
      </c>
      <c r="I102" s="17">
        <v>25466.85353</v>
      </c>
      <c r="J102" s="18">
        <f t="shared" si="3"/>
        <v>0.77081682362252568</v>
      </c>
    </row>
    <row r="103" spans="1:10" s="8" customFormat="1" ht="45" x14ac:dyDescent="0.25">
      <c r="A103" s="50" t="s">
        <v>346</v>
      </c>
      <c r="B103" s="15" t="s">
        <v>347</v>
      </c>
      <c r="C103" s="16" t="s">
        <v>337</v>
      </c>
      <c r="D103" s="42" t="s">
        <v>338</v>
      </c>
      <c r="E103" s="16" t="s">
        <v>348</v>
      </c>
      <c r="F103" s="16" t="s">
        <v>349</v>
      </c>
      <c r="G103" s="53" t="s">
        <v>203</v>
      </c>
      <c r="H103" s="17">
        <v>659.98383000000001</v>
      </c>
      <c r="I103" s="17">
        <v>659.98383000000001</v>
      </c>
      <c r="J103" s="18">
        <f t="shared" si="3"/>
        <v>1</v>
      </c>
    </row>
    <row r="104" spans="1:10" s="8" customFormat="1" ht="75" x14ac:dyDescent="0.25">
      <c r="A104" s="50" t="s">
        <v>350</v>
      </c>
      <c r="B104" s="15" t="s">
        <v>351</v>
      </c>
      <c r="C104" s="16" t="s">
        <v>337</v>
      </c>
      <c r="D104" s="42" t="s">
        <v>338</v>
      </c>
      <c r="E104" s="16" t="s">
        <v>348</v>
      </c>
      <c r="F104" s="16" t="s">
        <v>352</v>
      </c>
      <c r="G104" s="53" t="s">
        <v>203</v>
      </c>
      <c r="H104" s="17">
        <v>404.04039999999998</v>
      </c>
      <c r="I104" s="17">
        <v>404.04039999999998</v>
      </c>
      <c r="J104" s="18">
        <f t="shared" si="3"/>
        <v>1</v>
      </c>
    </row>
    <row r="105" spans="1:10" s="8" customFormat="1" ht="90" x14ac:dyDescent="0.25">
      <c r="A105" s="50" t="s">
        <v>353</v>
      </c>
      <c r="B105" s="15" t="s">
        <v>302</v>
      </c>
      <c r="C105" s="16" t="s">
        <v>354</v>
      </c>
      <c r="D105" s="42" t="s">
        <v>355</v>
      </c>
      <c r="E105" s="16" t="s">
        <v>89</v>
      </c>
      <c r="F105" s="16" t="s">
        <v>356</v>
      </c>
      <c r="G105" s="53" t="s">
        <v>203</v>
      </c>
      <c r="H105" s="17">
        <v>1235</v>
      </c>
      <c r="I105" s="17">
        <v>762.61843999999996</v>
      </c>
      <c r="J105" s="18">
        <f t="shared" si="3"/>
        <v>0.61750480971659916</v>
      </c>
    </row>
    <row r="106" spans="1:10" s="8" customFormat="1" ht="90" x14ac:dyDescent="0.25">
      <c r="A106" s="50" t="s">
        <v>357</v>
      </c>
      <c r="B106" s="15" t="s">
        <v>302</v>
      </c>
      <c r="C106" s="16" t="s">
        <v>354</v>
      </c>
      <c r="D106" s="42" t="s">
        <v>355</v>
      </c>
      <c r="E106" s="16" t="s">
        <v>89</v>
      </c>
      <c r="F106" s="16" t="s">
        <v>358</v>
      </c>
      <c r="G106" s="53" t="s">
        <v>203</v>
      </c>
      <c r="H106" s="17">
        <v>765</v>
      </c>
      <c r="I106" s="17">
        <v>652.24138000000005</v>
      </c>
      <c r="J106" s="18">
        <f t="shared" si="3"/>
        <v>0.8526031111111112</v>
      </c>
    </row>
    <row r="107" spans="1:10" s="8" customFormat="1" ht="90" x14ac:dyDescent="0.25">
      <c r="A107" s="50" t="s">
        <v>359</v>
      </c>
      <c r="B107" s="15" t="s">
        <v>200</v>
      </c>
      <c r="C107" s="16" t="s">
        <v>354</v>
      </c>
      <c r="D107" s="42" t="s">
        <v>355</v>
      </c>
      <c r="E107" s="16" t="s">
        <v>89</v>
      </c>
      <c r="F107" s="16" t="s">
        <v>360</v>
      </c>
      <c r="G107" s="53" t="s">
        <v>203</v>
      </c>
      <c r="H107" s="17">
        <v>3002.8</v>
      </c>
      <c r="I107" s="17">
        <v>3002.8</v>
      </c>
      <c r="J107" s="18">
        <f t="shared" si="3"/>
        <v>1</v>
      </c>
    </row>
    <row r="108" spans="1:10" s="8" customFormat="1" ht="90" x14ac:dyDescent="0.25">
      <c r="A108" s="50" t="s">
        <v>361</v>
      </c>
      <c r="B108" s="15" t="s">
        <v>200</v>
      </c>
      <c r="C108" s="16" t="s">
        <v>354</v>
      </c>
      <c r="D108" s="42" t="s">
        <v>355</v>
      </c>
      <c r="E108" s="16" t="s">
        <v>89</v>
      </c>
      <c r="F108" s="16" t="s">
        <v>362</v>
      </c>
      <c r="G108" s="53" t="s">
        <v>203</v>
      </c>
      <c r="H108" s="17">
        <v>1969</v>
      </c>
      <c r="I108" s="17">
        <v>1969</v>
      </c>
      <c r="J108" s="18">
        <f t="shared" si="3"/>
        <v>1</v>
      </c>
    </row>
    <row r="109" spans="1:10" s="8" customFormat="1" ht="90" x14ac:dyDescent="0.25">
      <c r="A109" s="50" t="s">
        <v>363</v>
      </c>
      <c r="B109" s="15" t="s">
        <v>200</v>
      </c>
      <c r="C109" s="16" t="s">
        <v>354</v>
      </c>
      <c r="D109" s="42" t="s">
        <v>355</v>
      </c>
      <c r="E109" s="16" t="s">
        <v>89</v>
      </c>
      <c r="F109" s="16" t="s">
        <v>364</v>
      </c>
      <c r="G109" s="53" t="s">
        <v>203</v>
      </c>
      <c r="H109" s="17">
        <v>962.2</v>
      </c>
      <c r="I109" s="17">
        <v>962.2</v>
      </c>
      <c r="J109" s="18">
        <f t="shared" si="3"/>
        <v>1</v>
      </c>
    </row>
    <row r="110" spans="1:10" s="8" customFormat="1" ht="90" x14ac:dyDescent="0.25">
      <c r="A110" s="50" t="s">
        <v>365</v>
      </c>
      <c r="B110" s="15" t="s">
        <v>200</v>
      </c>
      <c r="C110" s="16" t="s">
        <v>354</v>
      </c>
      <c r="D110" s="42" t="s">
        <v>355</v>
      </c>
      <c r="E110" s="16" t="s">
        <v>201</v>
      </c>
      <c r="F110" s="16" t="s">
        <v>366</v>
      </c>
      <c r="G110" s="53" t="s">
        <v>203</v>
      </c>
      <c r="H110" s="17">
        <v>980</v>
      </c>
      <c r="I110" s="17">
        <v>980</v>
      </c>
      <c r="J110" s="18">
        <f t="shared" si="3"/>
        <v>1</v>
      </c>
    </row>
    <row r="111" spans="1:10" s="8" customFormat="1" ht="90" x14ac:dyDescent="0.25">
      <c r="A111" s="50" t="s">
        <v>367</v>
      </c>
      <c r="B111" s="15" t="s">
        <v>368</v>
      </c>
      <c r="C111" s="16" t="s">
        <v>354</v>
      </c>
      <c r="D111" s="42" t="s">
        <v>355</v>
      </c>
      <c r="E111" s="16" t="s">
        <v>369</v>
      </c>
      <c r="F111" s="16" t="s">
        <v>370</v>
      </c>
      <c r="G111" s="53" t="s">
        <v>203</v>
      </c>
      <c r="H111" s="17">
        <v>26525.09548</v>
      </c>
      <c r="I111" s="17"/>
      <c r="J111" s="18">
        <f t="shared" si="3"/>
        <v>0</v>
      </c>
    </row>
    <row r="112" spans="1:10" s="8" customFormat="1" ht="15" x14ac:dyDescent="0.25">
      <c r="A112" s="51"/>
      <c r="B112" s="23" t="s">
        <v>91</v>
      </c>
      <c r="C112" s="55"/>
      <c r="D112" s="56"/>
      <c r="E112" s="55"/>
      <c r="F112" s="55"/>
      <c r="G112" s="57"/>
      <c r="H112" s="58">
        <v>5570849.7402600003</v>
      </c>
      <c r="I112" s="58">
        <v>3803981.0315299998</v>
      </c>
      <c r="J112" s="59">
        <f t="shared" si="3"/>
        <v>0.68283676797796056</v>
      </c>
    </row>
    <row r="113" spans="1:10" s="8" customFormat="1" ht="15" x14ac:dyDescent="0.25">
      <c r="A113" s="51"/>
      <c r="B113" s="23" t="s">
        <v>92</v>
      </c>
      <c r="C113" s="55"/>
      <c r="D113" s="56"/>
      <c r="E113" s="55"/>
      <c r="F113" s="55"/>
      <c r="G113" s="57"/>
      <c r="H113" s="58">
        <v>1049110.1807500001</v>
      </c>
      <c r="I113" s="58">
        <v>409438.67426</v>
      </c>
      <c r="J113" s="59">
        <f t="shared" si="3"/>
        <v>0.39027232961107644</v>
      </c>
    </row>
    <row r="114" spans="1:10" s="8" customFormat="1" ht="15" x14ac:dyDescent="0.25">
      <c r="A114" s="51"/>
      <c r="B114" s="23" t="s">
        <v>405</v>
      </c>
      <c r="C114" s="55"/>
      <c r="D114" s="56"/>
      <c r="E114" s="55"/>
      <c r="F114" s="55"/>
      <c r="G114" s="57"/>
      <c r="H114" s="58">
        <v>1363773.426</v>
      </c>
      <c r="I114" s="58">
        <v>618251.72098999994</v>
      </c>
      <c r="J114" s="59">
        <f t="shared" si="3"/>
        <v>0.45333902919882818</v>
      </c>
    </row>
    <row r="115" spans="1:10" s="4" customFormat="1" ht="14.25" x14ac:dyDescent="0.2">
      <c r="A115" s="52" t="s">
        <v>14</v>
      </c>
      <c r="B115" s="19" t="s">
        <v>23</v>
      </c>
      <c r="C115" s="20"/>
      <c r="D115" s="46"/>
      <c r="E115" s="20"/>
      <c r="F115" s="20"/>
      <c r="G115" s="54"/>
      <c r="H115" s="21">
        <v>14273306.34527</v>
      </c>
      <c r="I115" s="21">
        <v>10677153.17959</v>
      </c>
      <c r="J115" s="22">
        <f t="shared" si="3"/>
        <v>0.748050446148259</v>
      </c>
    </row>
    <row r="116" spans="1:10" s="8" customFormat="1" ht="15" x14ac:dyDescent="0.25">
      <c r="A116" s="26"/>
      <c r="B116" s="38" t="s">
        <v>9</v>
      </c>
      <c r="C116" s="39"/>
      <c r="D116" s="43"/>
      <c r="E116" s="39"/>
      <c r="F116" s="39"/>
      <c r="G116" s="39"/>
      <c r="H116" s="27">
        <f>All_dotation_approved/All_BudTr_approved</f>
        <v>0.47981039406879061</v>
      </c>
      <c r="I116" s="27">
        <f>All_dotation_provided/All_BudTr_provided</f>
        <v>0.50517711752344863</v>
      </c>
      <c r="J116" s="27"/>
    </row>
    <row r="117" spans="1:10" s="8" customFormat="1" ht="60" x14ac:dyDescent="0.25">
      <c r="A117" s="50">
        <v>1</v>
      </c>
      <c r="B117" s="15" t="s">
        <v>96</v>
      </c>
      <c r="C117" s="16" t="s">
        <v>93</v>
      </c>
      <c r="D117" s="42" t="s">
        <v>94</v>
      </c>
      <c r="E117" s="16" t="s">
        <v>89</v>
      </c>
      <c r="F117" s="16" t="s">
        <v>97</v>
      </c>
      <c r="G117" s="53" t="s">
        <v>95</v>
      </c>
      <c r="H117" s="17">
        <v>27451.8</v>
      </c>
      <c r="I117" s="17">
        <v>19494.339960000001</v>
      </c>
      <c r="J117" s="18">
        <f t="shared" ref="J117:J152" si="4">IF(H117="0,00000","0,0%",I117/H117)</f>
        <v>0.71012975324022476</v>
      </c>
    </row>
    <row r="118" spans="1:10" s="8" customFormat="1" ht="45" x14ac:dyDescent="0.25">
      <c r="A118" s="50">
        <v>2</v>
      </c>
      <c r="B118" s="15" t="s">
        <v>98</v>
      </c>
      <c r="C118" s="16" t="s">
        <v>93</v>
      </c>
      <c r="D118" s="42" t="s">
        <v>94</v>
      </c>
      <c r="E118" s="16" t="s">
        <v>99</v>
      </c>
      <c r="F118" s="16" t="s">
        <v>100</v>
      </c>
      <c r="G118" s="53" t="s">
        <v>95</v>
      </c>
      <c r="H118" s="17">
        <v>17952.400000000001</v>
      </c>
      <c r="I118" s="17">
        <v>12860.46795</v>
      </c>
      <c r="J118" s="18">
        <f t="shared" si="4"/>
        <v>0.71636482865800666</v>
      </c>
    </row>
    <row r="119" spans="1:10" s="8" customFormat="1" ht="120" x14ac:dyDescent="0.25">
      <c r="A119" s="50">
        <v>3</v>
      </c>
      <c r="B119" s="15" t="s">
        <v>101</v>
      </c>
      <c r="C119" s="16" t="s">
        <v>102</v>
      </c>
      <c r="D119" s="42" t="s">
        <v>103</v>
      </c>
      <c r="E119" s="16" t="s">
        <v>89</v>
      </c>
      <c r="F119" s="16" t="s">
        <v>104</v>
      </c>
      <c r="G119" s="53" t="s">
        <v>95</v>
      </c>
      <c r="H119" s="17">
        <v>91113</v>
      </c>
      <c r="I119" s="17">
        <v>50320.191930000001</v>
      </c>
      <c r="J119" s="18">
        <f t="shared" si="4"/>
        <v>0.55228333969905508</v>
      </c>
    </row>
    <row r="120" spans="1:10" s="8" customFormat="1" ht="90" x14ac:dyDescent="0.25">
      <c r="A120" s="50">
        <v>4</v>
      </c>
      <c r="B120" s="15" t="s">
        <v>105</v>
      </c>
      <c r="C120" s="16" t="s">
        <v>106</v>
      </c>
      <c r="D120" s="42" t="s">
        <v>107</v>
      </c>
      <c r="E120" s="16" t="s">
        <v>108</v>
      </c>
      <c r="F120" s="16" t="s">
        <v>109</v>
      </c>
      <c r="G120" s="53" t="s">
        <v>95</v>
      </c>
      <c r="H120" s="17">
        <v>335633</v>
      </c>
      <c r="I120" s="17">
        <v>191140.34529</v>
      </c>
      <c r="J120" s="18">
        <f t="shared" si="4"/>
        <v>0.56949210980445908</v>
      </c>
    </row>
    <row r="121" spans="1:10" s="8" customFormat="1" ht="60" x14ac:dyDescent="0.25">
      <c r="A121" s="50">
        <v>5</v>
      </c>
      <c r="B121" s="15" t="s">
        <v>110</v>
      </c>
      <c r="C121" s="16" t="s">
        <v>31</v>
      </c>
      <c r="D121" s="42" t="s">
        <v>32</v>
      </c>
      <c r="E121" s="16" t="s">
        <v>33</v>
      </c>
      <c r="F121" s="16" t="s">
        <v>111</v>
      </c>
      <c r="G121" s="53" t="s">
        <v>95</v>
      </c>
      <c r="H121" s="17">
        <v>91182</v>
      </c>
      <c r="I121" s="17">
        <v>69659.670259999999</v>
      </c>
      <c r="J121" s="18">
        <f t="shared" si="4"/>
        <v>0.76396295606589015</v>
      </c>
    </row>
    <row r="122" spans="1:10" s="8" customFormat="1" ht="90" x14ac:dyDescent="0.25">
      <c r="A122" s="50">
        <v>6</v>
      </c>
      <c r="B122" s="15" t="s">
        <v>112</v>
      </c>
      <c r="C122" s="16" t="s">
        <v>51</v>
      </c>
      <c r="D122" s="42" t="s">
        <v>52</v>
      </c>
      <c r="E122" s="16" t="s">
        <v>53</v>
      </c>
      <c r="F122" s="16" t="s">
        <v>113</v>
      </c>
      <c r="G122" s="53" t="s">
        <v>95</v>
      </c>
      <c r="H122" s="17">
        <v>3342133.594</v>
      </c>
      <c r="I122" s="17">
        <v>2562801.9353200002</v>
      </c>
      <c r="J122" s="18">
        <f t="shared" si="4"/>
        <v>0.76681612605818539</v>
      </c>
    </row>
    <row r="123" spans="1:10" s="8" customFormat="1" ht="90" x14ac:dyDescent="0.25">
      <c r="A123" s="50">
        <v>7</v>
      </c>
      <c r="B123" s="15" t="s">
        <v>112</v>
      </c>
      <c r="C123" s="16" t="s">
        <v>51</v>
      </c>
      <c r="D123" s="42" t="s">
        <v>52</v>
      </c>
      <c r="E123" s="16" t="s">
        <v>53</v>
      </c>
      <c r="F123" s="16" t="s">
        <v>114</v>
      </c>
      <c r="G123" s="53" t="s">
        <v>95</v>
      </c>
      <c r="H123" s="17">
        <v>640814.30000000005</v>
      </c>
      <c r="I123" s="17">
        <v>492364.37063000002</v>
      </c>
      <c r="J123" s="18">
        <f t="shared" si="4"/>
        <v>0.76834173430586672</v>
      </c>
    </row>
    <row r="124" spans="1:10" s="8" customFormat="1" ht="120" x14ac:dyDescent="0.25">
      <c r="A124" s="50">
        <v>8</v>
      </c>
      <c r="B124" s="15" t="s">
        <v>115</v>
      </c>
      <c r="C124" s="16" t="s">
        <v>51</v>
      </c>
      <c r="D124" s="42" t="s">
        <v>52</v>
      </c>
      <c r="E124" s="16" t="s">
        <v>56</v>
      </c>
      <c r="F124" s="16" t="s">
        <v>116</v>
      </c>
      <c r="G124" s="53" t="s">
        <v>95</v>
      </c>
      <c r="H124" s="17">
        <v>6586460.9390000002</v>
      </c>
      <c r="I124" s="17">
        <v>5159714.7012799997</v>
      </c>
      <c r="J124" s="18">
        <f t="shared" si="4"/>
        <v>0.78338196325254172</v>
      </c>
    </row>
    <row r="125" spans="1:10" s="8" customFormat="1" ht="90" x14ac:dyDescent="0.25">
      <c r="A125" s="50">
        <v>9</v>
      </c>
      <c r="B125" s="15" t="s">
        <v>117</v>
      </c>
      <c r="C125" s="16" t="s">
        <v>51</v>
      </c>
      <c r="D125" s="42" t="s">
        <v>52</v>
      </c>
      <c r="E125" s="16" t="s">
        <v>56</v>
      </c>
      <c r="F125" s="16" t="s">
        <v>118</v>
      </c>
      <c r="G125" s="53" t="s">
        <v>95</v>
      </c>
      <c r="H125" s="17">
        <v>278.39999999999998</v>
      </c>
      <c r="I125" s="17">
        <v>120.07612</v>
      </c>
      <c r="J125" s="18">
        <f t="shared" si="4"/>
        <v>0.43130790229885063</v>
      </c>
    </row>
    <row r="126" spans="1:10" s="8" customFormat="1" ht="60" x14ac:dyDescent="0.25">
      <c r="A126" s="50">
        <v>10</v>
      </c>
      <c r="B126" s="15" t="s">
        <v>119</v>
      </c>
      <c r="C126" s="16" t="s">
        <v>51</v>
      </c>
      <c r="D126" s="42" t="s">
        <v>52</v>
      </c>
      <c r="E126" s="16" t="s">
        <v>56</v>
      </c>
      <c r="F126" s="16" t="s">
        <v>120</v>
      </c>
      <c r="G126" s="53" t="s">
        <v>95</v>
      </c>
      <c r="H126" s="17">
        <v>66938</v>
      </c>
      <c r="I126" s="17">
        <v>50701.302660000001</v>
      </c>
      <c r="J126" s="18">
        <f t="shared" si="4"/>
        <v>0.75743677223699546</v>
      </c>
    </row>
    <row r="127" spans="1:10" s="8" customFormat="1" ht="120" x14ac:dyDescent="0.25">
      <c r="A127" s="50">
        <v>11</v>
      </c>
      <c r="B127" s="15" t="s">
        <v>115</v>
      </c>
      <c r="C127" s="16" t="s">
        <v>51</v>
      </c>
      <c r="D127" s="42" t="s">
        <v>52</v>
      </c>
      <c r="E127" s="16" t="s">
        <v>121</v>
      </c>
      <c r="F127" s="16" t="s">
        <v>116</v>
      </c>
      <c r="G127" s="53" t="s">
        <v>95</v>
      </c>
      <c r="H127" s="17">
        <v>144433.32</v>
      </c>
      <c r="I127" s="17">
        <v>112182.98994</v>
      </c>
      <c r="J127" s="18">
        <f t="shared" si="4"/>
        <v>0.77671128753392915</v>
      </c>
    </row>
    <row r="128" spans="1:10" s="8" customFormat="1" ht="75" x14ac:dyDescent="0.25">
      <c r="A128" s="50">
        <v>12</v>
      </c>
      <c r="B128" s="15" t="s">
        <v>122</v>
      </c>
      <c r="C128" s="16" t="s">
        <v>51</v>
      </c>
      <c r="D128" s="42" t="s">
        <v>52</v>
      </c>
      <c r="E128" s="16" t="s">
        <v>108</v>
      </c>
      <c r="F128" s="16" t="s">
        <v>123</v>
      </c>
      <c r="G128" s="53" t="s">
        <v>95</v>
      </c>
      <c r="H128" s="17">
        <v>448443.21545000002</v>
      </c>
      <c r="I128" s="17">
        <v>316976.56524999999</v>
      </c>
      <c r="J128" s="18">
        <f t="shared" si="4"/>
        <v>0.7068376872017631</v>
      </c>
    </row>
    <row r="129" spans="1:10" s="8" customFormat="1" ht="45" x14ac:dyDescent="0.25">
      <c r="A129" s="50">
        <v>13</v>
      </c>
      <c r="B129" s="15" t="s">
        <v>124</v>
      </c>
      <c r="C129" s="16" t="s">
        <v>51</v>
      </c>
      <c r="D129" s="42" t="s">
        <v>52</v>
      </c>
      <c r="E129" s="16" t="s">
        <v>108</v>
      </c>
      <c r="F129" s="16" t="s">
        <v>125</v>
      </c>
      <c r="G129" s="53" t="s">
        <v>95</v>
      </c>
      <c r="H129" s="17">
        <v>282444.52632</v>
      </c>
      <c r="I129" s="17">
        <v>148808.19487000001</v>
      </c>
      <c r="J129" s="18">
        <f t="shared" si="4"/>
        <v>0.52685812966120438</v>
      </c>
    </row>
    <row r="130" spans="1:10" s="8" customFormat="1" ht="75" x14ac:dyDescent="0.25">
      <c r="A130" s="50">
        <v>14</v>
      </c>
      <c r="B130" s="15" t="s">
        <v>126</v>
      </c>
      <c r="C130" s="16" t="s">
        <v>51</v>
      </c>
      <c r="D130" s="42" t="s">
        <v>52</v>
      </c>
      <c r="E130" s="16" t="s">
        <v>127</v>
      </c>
      <c r="F130" s="16" t="s">
        <v>128</v>
      </c>
      <c r="G130" s="53" t="s">
        <v>95</v>
      </c>
      <c r="H130" s="17">
        <v>210843.66665999999</v>
      </c>
      <c r="I130" s="17">
        <v>131516.82968</v>
      </c>
      <c r="J130" s="18">
        <f t="shared" si="4"/>
        <v>0.62376466774351813</v>
      </c>
    </row>
    <row r="131" spans="1:10" s="8" customFormat="1" ht="75" x14ac:dyDescent="0.25">
      <c r="A131" s="50">
        <v>15</v>
      </c>
      <c r="B131" s="15" t="s">
        <v>126</v>
      </c>
      <c r="C131" s="16" t="s">
        <v>51</v>
      </c>
      <c r="D131" s="42" t="s">
        <v>52</v>
      </c>
      <c r="E131" s="16" t="s">
        <v>129</v>
      </c>
      <c r="F131" s="16" t="s">
        <v>128</v>
      </c>
      <c r="G131" s="53" t="s">
        <v>95</v>
      </c>
      <c r="H131" s="17">
        <v>9373</v>
      </c>
      <c r="I131" s="17">
        <v>4048.74865</v>
      </c>
      <c r="J131" s="18">
        <f t="shared" si="4"/>
        <v>0.43195867385042142</v>
      </c>
    </row>
    <row r="132" spans="1:10" s="8" customFormat="1" ht="90" x14ac:dyDescent="0.25">
      <c r="A132" s="50">
        <v>16</v>
      </c>
      <c r="B132" s="15" t="s">
        <v>135</v>
      </c>
      <c r="C132" s="16" t="s">
        <v>131</v>
      </c>
      <c r="D132" s="42" t="s">
        <v>132</v>
      </c>
      <c r="E132" s="16" t="s">
        <v>108</v>
      </c>
      <c r="F132" s="16" t="s">
        <v>136</v>
      </c>
      <c r="G132" s="53" t="s">
        <v>95</v>
      </c>
      <c r="H132" s="17">
        <v>290739.8</v>
      </c>
      <c r="I132" s="17">
        <v>211095.35814</v>
      </c>
      <c r="J132" s="18">
        <f t="shared" si="4"/>
        <v>0.72606281678669382</v>
      </c>
    </row>
    <row r="133" spans="1:10" s="8" customFormat="1" ht="90" x14ac:dyDescent="0.25">
      <c r="A133" s="50">
        <v>17</v>
      </c>
      <c r="B133" s="15" t="s">
        <v>138</v>
      </c>
      <c r="C133" s="16" t="s">
        <v>131</v>
      </c>
      <c r="D133" s="42" t="s">
        <v>132</v>
      </c>
      <c r="E133" s="16" t="s">
        <v>108</v>
      </c>
      <c r="F133" s="16" t="s">
        <v>139</v>
      </c>
      <c r="G133" s="53" t="s">
        <v>95</v>
      </c>
      <c r="H133" s="17">
        <v>20767.7</v>
      </c>
      <c r="I133" s="17">
        <v>12000</v>
      </c>
      <c r="J133" s="18">
        <f t="shared" si="4"/>
        <v>0.57782036527877423</v>
      </c>
    </row>
    <row r="134" spans="1:10" s="8" customFormat="1" ht="90" x14ac:dyDescent="0.25">
      <c r="A134" s="50">
        <v>18</v>
      </c>
      <c r="B134" s="15" t="s">
        <v>141</v>
      </c>
      <c r="C134" s="16" t="s">
        <v>131</v>
      </c>
      <c r="D134" s="42" t="s">
        <v>132</v>
      </c>
      <c r="E134" s="16" t="s">
        <v>108</v>
      </c>
      <c r="F134" s="16" t="s">
        <v>142</v>
      </c>
      <c r="G134" s="53" t="s">
        <v>95</v>
      </c>
      <c r="H134" s="17">
        <v>31950</v>
      </c>
      <c r="I134" s="17">
        <v>24642.065200000001</v>
      </c>
      <c r="J134" s="18">
        <f t="shared" si="4"/>
        <v>0.77126964632237871</v>
      </c>
    </row>
    <row r="135" spans="1:10" s="8" customFormat="1" ht="90" x14ac:dyDescent="0.25">
      <c r="A135" s="50">
        <v>19</v>
      </c>
      <c r="B135" s="15" t="s">
        <v>144</v>
      </c>
      <c r="C135" s="16" t="s">
        <v>131</v>
      </c>
      <c r="D135" s="42" t="s">
        <v>132</v>
      </c>
      <c r="E135" s="16" t="s">
        <v>108</v>
      </c>
      <c r="F135" s="16" t="s">
        <v>145</v>
      </c>
      <c r="G135" s="53" t="s">
        <v>95</v>
      </c>
      <c r="H135" s="17">
        <v>72397.072</v>
      </c>
      <c r="I135" s="17">
        <v>33261.303030000003</v>
      </c>
      <c r="J135" s="18">
        <f t="shared" si="4"/>
        <v>0.45942884306149845</v>
      </c>
    </row>
    <row r="136" spans="1:10" s="8" customFormat="1" ht="90" x14ac:dyDescent="0.25">
      <c r="A136" s="50">
        <v>20</v>
      </c>
      <c r="B136" s="15" t="s">
        <v>147</v>
      </c>
      <c r="C136" s="16" t="s">
        <v>131</v>
      </c>
      <c r="D136" s="42" t="s">
        <v>132</v>
      </c>
      <c r="E136" s="16" t="s">
        <v>108</v>
      </c>
      <c r="F136" s="16" t="s">
        <v>148</v>
      </c>
      <c r="G136" s="53" t="s">
        <v>95</v>
      </c>
      <c r="H136" s="17">
        <v>91639.636799999993</v>
      </c>
      <c r="I136" s="17">
        <v>59527.437149999998</v>
      </c>
      <c r="J136" s="18">
        <f t="shared" si="4"/>
        <v>0.64958176645676102</v>
      </c>
    </row>
    <row r="137" spans="1:10" s="8" customFormat="1" ht="240" x14ac:dyDescent="0.25">
      <c r="A137" s="50">
        <v>21</v>
      </c>
      <c r="B137" s="15" t="s">
        <v>150</v>
      </c>
      <c r="C137" s="16" t="s">
        <v>131</v>
      </c>
      <c r="D137" s="42" t="s">
        <v>132</v>
      </c>
      <c r="E137" s="16" t="s">
        <v>127</v>
      </c>
      <c r="F137" s="16" t="s">
        <v>151</v>
      </c>
      <c r="G137" s="53" t="s">
        <v>95</v>
      </c>
      <c r="H137" s="17">
        <v>812953.84400000004</v>
      </c>
      <c r="I137" s="17">
        <v>515687.53323</v>
      </c>
      <c r="J137" s="18">
        <f t="shared" si="4"/>
        <v>0.63433802181517207</v>
      </c>
    </row>
    <row r="138" spans="1:10" s="8" customFormat="1" ht="90" x14ac:dyDescent="0.25">
      <c r="A138" s="50">
        <v>22</v>
      </c>
      <c r="B138" s="15" t="s">
        <v>153</v>
      </c>
      <c r="C138" s="16" t="s">
        <v>131</v>
      </c>
      <c r="D138" s="42" t="s">
        <v>132</v>
      </c>
      <c r="E138" s="16" t="s">
        <v>127</v>
      </c>
      <c r="F138" s="16" t="s">
        <v>154</v>
      </c>
      <c r="G138" s="53" t="s">
        <v>95</v>
      </c>
      <c r="H138" s="17">
        <v>2550</v>
      </c>
      <c r="I138" s="17">
        <v>1500</v>
      </c>
      <c r="J138" s="18">
        <f t="shared" si="4"/>
        <v>0.58823529411764708</v>
      </c>
    </row>
    <row r="139" spans="1:10" s="8" customFormat="1" ht="90" x14ac:dyDescent="0.25">
      <c r="A139" s="50">
        <v>23</v>
      </c>
      <c r="B139" s="15" t="s">
        <v>156</v>
      </c>
      <c r="C139" s="16" t="s">
        <v>131</v>
      </c>
      <c r="D139" s="42" t="s">
        <v>132</v>
      </c>
      <c r="E139" s="16" t="s">
        <v>129</v>
      </c>
      <c r="F139" s="16" t="s">
        <v>157</v>
      </c>
      <c r="G139" s="53" t="s">
        <v>95</v>
      </c>
      <c r="H139" s="17">
        <v>76010</v>
      </c>
      <c r="I139" s="17">
        <v>54741.133730000001</v>
      </c>
      <c r="J139" s="18">
        <f t="shared" si="4"/>
        <v>0.72018331443231154</v>
      </c>
    </row>
    <row r="140" spans="1:10" s="8" customFormat="1" ht="90" x14ac:dyDescent="0.25">
      <c r="A140" s="50">
        <v>24</v>
      </c>
      <c r="B140" s="15" t="s">
        <v>159</v>
      </c>
      <c r="C140" s="16" t="s">
        <v>131</v>
      </c>
      <c r="D140" s="42" t="s">
        <v>132</v>
      </c>
      <c r="E140" s="16" t="s">
        <v>129</v>
      </c>
      <c r="F140" s="16" t="s">
        <v>160</v>
      </c>
      <c r="G140" s="53" t="s">
        <v>95</v>
      </c>
      <c r="H140" s="17">
        <v>14421</v>
      </c>
      <c r="I140" s="17">
        <v>9608.1727499999997</v>
      </c>
      <c r="J140" s="18">
        <f t="shared" si="4"/>
        <v>0.66626258581235698</v>
      </c>
    </row>
    <row r="141" spans="1:10" s="8" customFormat="1" ht="90" x14ac:dyDescent="0.25">
      <c r="A141" s="50">
        <v>25</v>
      </c>
      <c r="B141" s="15" t="s">
        <v>117</v>
      </c>
      <c r="C141" s="16" t="s">
        <v>69</v>
      </c>
      <c r="D141" s="42" t="s">
        <v>70</v>
      </c>
      <c r="E141" s="16" t="s">
        <v>121</v>
      </c>
      <c r="F141" s="16" t="s">
        <v>162</v>
      </c>
      <c r="G141" s="53" t="s">
        <v>95</v>
      </c>
      <c r="H141" s="17">
        <v>357.53</v>
      </c>
      <c r="I141" s="17">
        <v>258.00065999999998</v>
      </c>
      <c r="J141" s="18">
        <f t="shared" si="4"/>
        <v>0.7216196123402232</v>
      </c>
    </row>
    <row r="142" spans="1:10" s="8" customFormat="1" ht="75" x14ac:dyDescent="0.25">
      <c r="A142" s="50">
        <v>26</v>
      </c>
      <c r="B142" s="15" t="s">
        <v>164</v>
      </c>
      <c r="C142" s="16" t="s">
        <v>165</v>
      </c>
      <c r="D142" s="42" t="s">
        <v>166</v>
      </c>
      <c r="E142" s="16" t="s">
        <v>127</v>
      </c>
      <c r="F142" s="16" t="s">
        <v>167</v>
      </c>
      <c r="G142" s="53" t="s">
        <v>95</v>
      </c>
      <c r="H142" s="17">
        <v>517606.84892999998</v>
      </c>
      <c r="I142" s="17">
        <v>393110.14465999999</v>
      </c>
      <c r="J142" s="18">
        <f t="shared" si="4"/>
        <v>0.75947631966740714</v>
      </c>
    </row>
    <row r="143" spans="1:10" s="8" customFormat="1" ht="75" x14ac:dyDescent="0.25">
      <c r="A143" s="50">
        <v>27</v>
      </c>
      <c r="B143" s="15" t="s">
        <v>169</v>
      </c>
      <c r="C143" s="16" t="s">
        <v>165</v>
      </c>
      <c r="D143" s="42" t="s">
        <v>166</v>
      </c>
      <c r="E143" s="16" t="s">
        <v>127</v>
      </c>
      <c r="F143" s="16" t="s">
        <v>170</v>
      </c>
      <c r="G143" s="53" t="s">
        <v>95</v>
      </c>
      <c r="H143" s="17">
        <v>20382.842110000001</v>
      </c>
      <c r="I143" s="17">
        <v>20382.842110000001</v>
      </c>
      <c r="J143" s="18">
        <f t="shared" si="4"/>
        <v>1</v>
      </c>
    </row>
    <row r="144" spans="1:10" s="8" customFormat="1" ht="75" x14ac:dyDescent="0.25">
      <c r="A144" s="50">
        <v>28</v>
      </c>
      <c r="B144" s="15" t="s">
        <v>173</v>
      </c>
      <c r="C144" s="16" t="s">
        <v>174</v>
      </c>
      <c r="D144" s="42" t="s">
        <v>175</v>
      </c>
      <c r="E144" s="16" t="s">
        <v>89</v>
      </c>
      <c r="F144" s="16" t="s">
        <v>176</v>
      </c>
      <c r="G144" s="53" t="s">
        <v>95</v>
      </c>
      <c r="H144" s="17">
        <v>48.3</v>
      </c>
      <c r="I144" s="17">
        <v>48.3</v>
      </c>
      <c r="J144" s="18">
        <f t="shared" si="4"/>
        <v>1</v>
      </c>
    </row>
    <row r="145" spans="1:10" s="8" customFormat="1" ht="75" x14ac:dyDescent="0.25">
      <c r="A145" s="50">
        <v>29</v>
      </c>
      <c r="B145" s="15" t="s">
        <v>178</v>
      </c>
      <c r="C145" s="16" t="s">
        <v>179</v>
      </c>
      <c r="D145" s="42" t="s">
        <v>180</v>
      </c>
      <c r="E145" s="16" t="s">
        <v>181</v>
      </c>
      <c r="F145" s="16" t="s">
        <v>182</v>
      </c>
      <c r="G145" s="53" t="s">
        <v>95</v>
      </c>
      <c r="H145" s="17">
        <v>832.8</v>
      </c>
      <c r="I145" s="17">
        <v>832.8</v>
      </c>
      <c r="J145" s="18">
        <f t="shared" si="4"/>
        <v>1</v>
      </c>
    </row>
    <row r="146" spans="1:10" s="8" customFormat="1" ht="90" x14ac:dyDescent="0.25">
      <c r="A146" s="50">
        <v>30</v>
      </c>
      <c r="B146" s="15" t="s">
        <v>184</v>
      </c>
      <c r="C146" s="16" t="s">
        <v>185</v>
      </c>
      <c r="D146" s="42" t="s">
        <v>186</v>
      </c>
      <c r="E146" s="16" t="s">
        <v>181</v>
      </c>
      <c r="F146" s="16" t="s">
        <v>187</v>
      </c>
      <c r="G146" s="53" t="s">
        <v>95</v>
      </c>
      <c r="H146" s="17">
        <v>8770.41</v>
      </c>
      <c r="I146" s="17">
        <v>6449.0038999999997</v>
      </c>
      <c r="J146" s="18">
        <f t="shared" si="4"/>
        <v>0.73531384507679798</v>
      </c>
    </row>
    <row r="147" spans="1:10" s="8" customFormat="1" ht="90" x14ac:dyDescent="0.25">
      <c r="A147" s="50">
        <v>31</v>
      </c>
      <c r="B147" s="15" t="s">
        <v>189</v>
      </c>
      <c r="C147" s="16" t="s">
        <v>190</v>
      </c>
      <c r="D147" s="42" t="s">
        <v>191</v>
      </c>
      <c r="E147" s="16" t="s">
        <v>192</v>
      </c>
      <c r="F147" s="16" t="s">
        <v>193</v>
      </c>
      <c r="G147" s="53" t="s">
        <v>95</v>
      </c>
      <c r="H147" s="17">
        <v>714.1</v>
      </c>
      <c r="I147" s="17">
        <v>714.1</v>
      </c>
      <c r="J147" s="18">
        <f t="shared" si="4"/>
        <v>1</v>
      </c>
    </row>
    <row r="148" spans="1:10" s="8" customFormat="1" ht="90" x14ac:dyDescent="0.25">
      <c r="A148" s="50">
        <v>32</v>
      </c>
      <c r="B148" s="15" t="s">
        <v>195</v>
      </c>
      <c r="C148" s="16" t="s">
        <v>190</v>
      </c>
      <c r="D148" s="42" t="s">
        <v>191</v>
      </c>
      <c r="E148" s="16" t="s">
        <v>192</v>
      </c>
      <c r="F148" s="16" t="s">
        <v>196</v>
      </c>
      <c r="G148" s="53" t="s">
        <v>95</v>
      </c>
      <c r="H148" s="17">
        <v>8899.9</v>
      </c>
      <c r="I148" s="17">
        <v>5470.4602100000002</v>
      </c>
      <c r="J148" s="18">
        <f t="shared" si="4"/>
        <v>0.61466535691412272</v>
      </c>
    </row>
    <row r="149" spans="1:10" s="8" customFormat="1" ht="90" x14ac:dyDescent="0.25">
      <c r="A149" s="50">
        <v>33</v>
      </c>
      <c r="B149" s="15" t="s">
        <v>198</v>
      </c>
      <c r="C149" s="16" t="s">
        <v>87</v>
      </c>
      <c r="D149" s="42" t="s">
        <v>88</v>
      </c>
      <c r="E149" s="16" t="s">
        <v>89</v>
      </c>
      <c r="F149" s="16" t="s">
        <v>199</v>
      </c>
      <c r="G149" s="53" t="s">
        <v>95</v>
      </c>
      <c r="H149" s="17">
        <v>6769.4</v>
      </c>
      <c r="I149" s="17">
        <v>5113.7950300000002</v>
      </c>
      <c r="J149" s="18">
        <f t="shared" si="4"/>
        <v>0.7554281073654977</v>
      </c>
    </row>
    <row r="150" spans="1:10" s="8" customFormat="1" ht="15" x14ac:dyDescent="0.25">
      <c r="A150" s="51"/>
      <c r="B150" s="23" t="s">
        <v>91</v>
      </c>
      <c r="C150" s="55"/>
      <c r="D150" s="56"/>
      <c r="E150" s="55"/>
      <c r="F150" s="55"/>
      <c r="G150" s="57"/>
      <c r="H150" s="58">
        <v>13872954.94527</v>
      </c>
      <c r="I150" s="58">
        <v>10441496.739840001</v>
      </c>
      <c r="J150" s="59">
        <f t="shared" si="4"/>
        <v>0.75265123984274462</v>
      </c>
    </row>
    <row r="151" spans="1:10" s="8" customFormat="1" ht="15" x14ac:dyDescent="0.25">
      <c r="A151" s="51"/>
      <c r="B151" s="23" t="s">
        <v>92</v>
      </c>
      <c r="C151" s="55"/>
      <c r="D151" s="56"/>
      <c r="E151" s="55"/>
      <c r="F151" s="55"/>
      <c r="G151" s="57"/>
      <c r="H151" s="58">
        <v>400351.4</v>
      </c>
      <c r="I151" s="58">
        <v>235656.43974999999</v>
      </c>
      <c r="J151" s="59">
        <f t="shared" si="4"/>
        <v>0.58862399319697645</v>
      </c>
    </row>
    <row r="152" spans="1:10" s="4" customFormat="1" ht="14.25" x14ac:dyDescent="0.2">
      <c r="A152" s="52" t="s">
        <v>15</v>
      </c>
      <c r="B152" s="19" t="s">
        <v>24</v>
      </c>
      <c r="C152" s="20"/>
      <c r="D152" s="46"/>
      <c r="E152" s="20"/>
      <c r="F152" s="20"/>
      <c r="G152" s="54"/>
      <c r="H152" s="21">
        <v>2217612.2580800001</v>
      </c>
      <c r="I152" s="21">
        <v>1648557.4884200001</v>
      </c>
      <c r="J152" s="22">
        <f t="shared" si="4"/>
        <v>0.74339302662734852</v>
      </c>
    </row>
    <row r="153" spans="1:10" s="8" customFormat="1" ht="15" x14ac:dyDescent="0.25">
      <c r="A153" s="26"/>
      <c r="B153" s="38" t="s">
        <v>9</v>
      </c>
      <c r="C153" s="39"/>
      <c r="D153" s="43"/>
      <c r="E153" s="39"/>
      <c r="F153" s="39"/>
      <c r="G153" s="39"/>
      <c r="H153" s="27">
        <f>All_OtherBudTr_approved/All_BudTr_approved</f>
        <v>7.4547087108079418E-2</v>
      </c>
      <c r="I153" s="27">
        <f>All_OtherBudTr_approved/All_BudTr_approved</f>
        <v>7.4547087108079418E-2</v>
      </c>
      <c r="J153" s="27"/>
    </row>
    <row r="154" spans="1:10" s="8" customFormat="1" ht="150" x14ac:dyDescent="0.25">
      <c r="A154" s="50" t="s">
        <v>29</v>
      </c>
      <c r="B154" s="15" t="s">
        <v>30</v>
      </c>
      <c r="C154" s="16" t="s">
        <v>31</v>
      </c>
      <c r="D154" s="42" t="s">
        <v>32</v>
      </c>
      <c r="E154" s="16" t="s">
        <v>33</v>
      </c>
      <c r="F154" s="16" t="s">
        <v>34</v>
      </c>
      <c r="G154" s="53" t="s">
        <v>35</v>
      </c>
      <c r="H154" s="17">
        <v>2781.0403099999999</v>
      </c>
      <c r="I154" s="17">
        <v>2298.8820799999999</v>
      </c>
      <c r="J154" s="18">
        <f t="shared" ref="J154:J172" si="5">IF(H154="0,00000","0,0%",I154/H154)</f>
        <v>0.82662666619168856</v>
      </c>
    </row>
    <row r="155" spans="1:10" s="8" customFormat="1" ht="135" x14ac:dyDescent="0.25">
      <c r="A155" s="50" t="s">
        <v>0</v>
      </c>
      <c r="B155" s="15" t="s">
        <v>36</v>
      </c>
      <c r="C155" s="16" t="s">
        <v>31</v>
      </c>
      <c r="D155" s="42" t="s">
        <v>32</v>
      </c>
      <c r="E155" s="16" t="s">
        <v>33</v>
      </c>
      <c r="F155" s="16" t="s">
        <v>37</v>
      </c>
      <c r="G155" s="53" t="s">
        <v>35</v>
      </c>
      <c r="H155" s="17">
        <v>908.1</v>
      </c>
      <c r="I155" s="17">
        <v>907.95502999999997</v>
      </c>
      <c r="J155" s="18">
        <f t="shared" si="5"/>
        <v>0.99984035899130042</v>
      </c>
    </row>
    <row r="156" spans="1:10" s="8" customFormat="1" ht="75" x14ac:dyDescent="0.25">
      <c r="A156" s="50" t="s">
        <v>38</v>
      </c>
      <c r="B156" s="15" t="s">
        <v>39</v>
      </c>
      <c r="C156" s="16" t="s">
        <v>40</v>
      </c>
      <c r="D156" s="42" t="s">
        <v>41</v>
      </c>
      <c r="E156" s="16" t="s">
        <v>42</v>
      </c>
      <c r="F156" s="16" t="s">
        <v>43</v>
      </c>
      <c r="G156" s="53" t="s">
        <v>35</v>
      </c>
      <c r="H156" s="17">
        <v>285912.69</v>
      </c>
      <c r="I156" s="17">
        <v>188935</v>
      </c>
      <c r="J156" s="18">
        <f t="shared" si="5"/>
        <v>0.66081362110929742</v>
      </c>
    </row>
    <row r="157" spans="1:10" s="8" customFormat="1" ht="75" x14ac:dyDescent="0.25">
      <c r="A157" s="50" t="s">
        <v>44</v>
      </c>
      <c r="B157" s="15" t="s">
        <v>45</v>
      </c>
      <c r="C157" s="16" t="s">
        <v>40</v>
      </c>
      <c r="D157" s="42" t="s">
        <v>41</v>
      </c>
      <c r="E157" s="16" t="s">
        <v>42</v>
      </c>
      <c r="F157" s="16" t="s">
        <v>46</v>
      </c>
      <c r="G157" s="53" t="s">
        <v>35</v>
      </c>
      <c r="H157" s="17">
        <v>450000</v>
      </c>
      <c r="I157" s="17">
        <v>450000</v>
      </c>
      <c r="J157" s="18">
        <f t="shared" si="5"/>
        <v>1</v>
      </c>
    </row>
    <row r="158" spans="1:10" s="8" customFormat="1" ht="75" x14ac:dyDescent="0.25">
      <c r="A158" s="50" t="s">
        <v>17</v>
      </c>
      <c r="B158" s="15" t="s">
        <v>47</v>
      </c>
      <c r="C158" s="16" t="s">
        <v>40</v>
      </c>
      <c r="D158" s="42" t="s">
        <v>41</v>
      </c>
      <c r="E158" s="16" t="s">
        <v>42</v>
      </c>
      <c r="F158" s="16" t="s">
        <v>48</v>
      </c>
      <c r="G158" s="53" t="s">
        <v>35</v>
      </c>
      <c r="H158" s="17">
        <v>135000</v>
      </c>
      <c r="I158" s="17">
        <v>134970.19329</v>
      </c>
      <c r="J158" s="18">
        <f t="shared" si="5"/>
        <v>0.99977920955555555</v>
      </c>
    </row>
    <row r="159" spans="1:10" s="8" customFormat="1" ht="45" x14ac:dyDescent="0.25">
      <c r="A159" s="50" t="s">
        <v>49</v>
      </c>
      <c r="B159" s="15" t="s">
        <v>50</v>
      </c>
      <c r="C159" s="16" t="s">
        <v>51</v>
      </c>
      <c r="D159" s="42" t="s">
        <v>52</v>
      </c>
      <c r="E159" s="16" t="s">
        <v>53</v>
      </c>
      <c r="F159" s="16" t="s">
        <v>54</v>
      </c>
      <c r="G159" s="53" t="s">
        <v>35</v>
      </c>
      <c r="H159" s="17">
        <v>99112.415680000006</v>
      </c>
      <c r="I159" s="17">
        <v>95675.851559999996</v>
      </c>
      <c r="J159" s="18">
        <f t="shared" si="5"/>
        <v>0.96532660316649432</v>
      </c>
    </row>
    <row r="160" spans="1:10" s="8" customFormat="1" ht="90" x14ac:dyDescent="0.25">
      <c r="A160" s="50" t="s">
        <v>18</v>
      </c>
      <c r="B160" s="15" t="s">
        <v>55</v>
      </c>
      <c r="C160" s="16" t="s">
        <v>51</v>
      </c>
      <c r="D160" s="42" t="s">
        <v>52</v>
      </c>
      <c r="E160" s="16" t="s">
        <v>56</v>
      </c>
      <c r="F160" s="16" t="s">
        <v>57</v>
      </c>
      <c r="G160" s="53" t="s">
        <v>35</v>
      </c>
      <c r="H160" s="17">
        <v>353081.7</v>
      </c>
      <c r="I160" s="17">
        <v>249510.36121</v>
      </c>
      <c r="J160" s="18">
        <f t="shared" si="5"/>
        <v>0.70666466489200652</v>
      </c>
    </row>
    <row r="161" spans="1:14" s="8" customFormat="1" ht="45" x14ac:dyDescent="0.25">
      <c r="A161" s="50" t="s">
        <v>58</v>
      </c>
      <c r="B161" s="15" t="s">
        <v>50</v>
      </c>
      <c r="C161" s="16" t="s">
        <v>51</v>
      </c>
      <c r="D161" s="42" t="s">
        <v>52</v>
      </c>
      <c r="E161" s="16" t="s">
        <v>56</v>
      </c>
      <c r="F161" s="16" t="s">
        <v>54</v>
      </c>
      <c r="G161" s="53" t="s">
        <v>35</v>
      </c>
      <c r="H161" s="17">
        <v>142431.97432000001</v>
      </c>
      <c r="I161" s="17">
        <v>142431.97432000001</v>
      </c>
      <c r="J161" s="18">
        <f t="shared" si="5"/>
        <v>1</v>
      </c>
    </row>
    <row r="162" spans="1:14" s="8" customFormat="1" ht="75" x14ac:dyDescent="0.25">
      <c r="A162" s="50" t="s">
        <v>19</v>
      </c>
      <c r="B162" s="15" t="s">
        <v>59</v>
      </c>
      <c r="C162" s="16" t="s">
        <v>51</v>
      </c>
      <c r="D162" s="42" t="s">
        <v>52</v>
      </c>
      <c r="E162" s="16" t="s">
        <v>56</v>
      </c>
      <c r="F162" s="16" t="s">
        <v>60</v>
      </c>
      <c r="G162" s="53" t="s">
        <v>35</v>
      </c>
      <c r="H162" s="17">
        <v>65700</v>
      </c>
      <c r="I162" s="17">
        <v>31714.926589999999</v>
      </c>
      <c r="J162" s="18">
        <f t="shared" si="5"/>
        <v>0.48272338797564684</v>
      </c>
    </row>
    <row r="163" spans="1:14" s="8" customFormat="1" ht="60" x14ac:dyDescent="0.25">
      <c r="A163" s="50" t="s">
        <v>6</v>
      </c>
      <c r="B163" s="15" t="s">
        <v>61</v>
      </c>
      <c r="C163" s="16" t="s">
        <v>51</v>
      </c>
      <c r="D163" s="42" t="s">
        <v>52</v>
      </c>
      <c r="E163" s="16" t="s">
        <v>56</v>
      </c>
      <c r="F163" s="16" t="s">
        <v>62</v>
      </c>
      <c r="G163" s="53" t="s">
        <v>35</v>
      </c>
      <c r="H163" s="17">
        <v>11333.52997</v>
      </c>
      <c r="I163" s="17">
        <v>633.72248999999999</v>
      </c>
      <c r="J163" s="18">
        <f t="shared" si="5"/>
        <v>5.5915720139927419E-2</v>
      </c>
    </row>
    <row r="164" spans="1:14" s="8" customFormat="1" ht="120" x14ac:dyDescent="0.25">
      <c r="A164" s="50" t="s">
        <v>63</v>
      </c>
      <c r="B164" s="15" t="s">
        <v>64</v>
      </c>
      <c r="C164" s="16" t="s">
        <v>51</v>
      </c>
      <c r="D164" s="42" t="s">
        <v>52</v>
      </c>
      <c r="E164" s="16" t="s">
        <v>65</v>
      </c>
      <c r="F164" s="16" t="s">
        <v>66</v>
      </c>
      <c r="G164" s="53" t="s">
        <v>35</v>
      </c>
      <c r="H164" s="17">
        <v>25000</v>
      </c>
      <c r="I164" s="17"/>
      <c r="J164" s="18">
        <f t="shared" si="5"/>
        <v>0</v>
      </c>
    </row>
    <row r="165" spans="1:14" s="8" customFormat="1" ht="45" x14ac:dyDescent="0.25">
      <c r="A165" s="50" t="s">
        <v>67</v>
      </c>
      <c r="B165" s="15" t="s">
        <v>68</v>
      </c>
      <c r="C165" s="16" t="s">
        <v>69</v>
      </c>
      <c r="D165" s="42" t="s">
        <v>70</v>
      </c>
      <c r="E165" s="16" t="s">
        <v>71</v>
      </c>
      <c r="F165" s="16" t="s">
        <v>72</v>
      </c>
      <c r="G165" s="53" t="s">
        <v>35</v>
      </c>
      <c r="H165" s="17">
        <v>10000</v>
      </c>
      <c r="I165" s="17">
        <v>10000</v>
      </c>
      <c r="J165" s="18">
        <f t="shared" si="5"/>
        <v>1</v>
      </c>
    </row>
    <row r="166" spans="1:14" s="8" customFormat="1" ht="45" x14ac:dyDescent="0.25">
      <c r="A166" s="50" t="s">
        <v>73</v>
      </c>
      <c r="B166" s="15" t="s">
        <v>74</v>
      </c>
      <c r="C166" s="16" t="s">
        <v>69</v>
      </c>
      <c r="D166" s="42" t="s">
        <v>70</v>
      </c>
      <c r="E166" s="16" t="s">
        <v>71</v>
      </c>
      <c r="F166" s="16" t="s">
        <v>75</v>
      </c>
      <c r="G166" s="53" t="s">
        <v>35</v>
      </c>
      <c r="H166" s="17">
        <v>500</v>
      </c>
      <c r="I166" s="17">
        <v>500</v>
      </c>
      <c r="J166" s="18">
        <f t="shared" si="5"/>
        <v>1</v>
      </c>
    </row>
    <row r="167" spans="1:14" s="8" customFormat="1" ht="45" x14ac:dyDescent="0.25">
      <c r="A167" s="50" t="s">
        <v>76</v>
      </c>
      <c r="B167" s="15" t="s">
        <v>77</v>
      </c>
      <c r="C167" s="16" t="s">
        <v>69</v>
      </c>
      <c r="D167" s="42" t="s">
        <v>70</v>
      </c>
      <c r="E167" s="16" t="s">
        <v>71</v>
      </c>
      <c r="F167" s="16" t="s">
        <v>78</v>
      </c>
      <c r="G167" s="53" t="s">
        <v>35</v>
      </c>
      <c r="H167" s="17">
        <v>500</v>
      </c>
      <c r="I167" s="17">
        <v>500</v>
      </c>
      <c r="J167" s="18">
        <f t="shared" si="5"/>
        <v>1</v>
      </c>
    </row>
    <row r="168" spans="1:14" s="8" customFormat="1" ht="75" x14ac:dyDescent="0.25">
      <c r="A168" s="50" t="s">
        <v>79</v>
      </c>
      <c r="B168" s="15" t="s">
        <v>80</v>
      </c>
      <c r="C168" s="16" t="s">
        <v>81</v>
      </c>
      <c r="D168" s="42" t="s">
        <v>82</v>
      </c>
      <c r="E168" s="16" t="s">
        <v>83</v>
      </c>
      <c r="F168" s="16" t="s">
        <v>84</v>
      </c>
      <c r="G168" s="53" t="s">
        <v>35</v>
      </c>
      <c r="H168" s="17">
        <v>633000</v>
      </c>
      <c r="I168" s="17">
        <v>338830.93184999999</v>
      </c>
      <c r="J168" s="18">
        <f t="shared" si="5"/>
        <v>0.53527793341232222</v>
      </c>
    </row>
    <row r="169" spans="1:14" s="8" customFormat="1" ht="90" x14ac:dyDescent="0.25">
      <c r="A169" s="50" t="s">
        <v>85</v>
      </c>
      <c r="B169" s="15" t="s">
        <v>86</v>
      </c>
      <c r="C169" s="16" t="s">
        <v>87</v>
      </c>
      <c r="D169" s="42" t="s">
        <v>88</v>
      </c>
      <c r="E169" s="16" t="s">
        <v>89</v>
      </c>
      <c r="F169" s="16" t="s">
        <v>90</v>
      </c>
      <c r="G169" s="53" t="s">
        <v>35</v>
      </c>
      <c r="H169" s="17">
        <v>2350.8078</v>
      </c>
      <c r="I169" s="17">
        <v>1647.69</v>
      </c>
      <c r="J169" s="18">
        <f t="shared" si="5"/>
        <v>0.70090374891558549</v>
      </c>
    </row>
    <row r="170" spans="1:14" s="8" customFormat="1" ht="15" x14ac:dyDescent="0.25">
      <c r="A170" s="51"/>
      <c r="B170" s="23" t="s">
        <v>91</v>
      </c>
      <c r="C170" s="55"/>
      <c r="D170" s="56"/>
      <c r="E170" s="55"/>
      <c r="F170" s="55"/>
      <c r="G170" s="57"/>
      <c r="H170" s="58">
        <v>970302.26341999997</v>
      </c>
      <c r="I170" s="58">
        <v>581491.66703999997</v>
      </c>
      <c r="J170" s="59">
        <f t="shared" si="5"/>
        <v>0.59928919983184514</v>
      </c>
    </row>
    <row r="171" spans="1:14" s="8" customFormat="1" ht="15" x14ac:dyDescent="0.25">
      <c r="A171" s="51"/>
      <c r="B171" s="23" t="s">
        <v>92</v>
      </c>
      <c r="C171" s="55"/>
      <c r="D171" s="56"/>
      <c r="E171" s="55"/>
      <c r="F171" s="55"/>
      <c r="G171" s="57"/>
      <c r="H171" s="58">
        <v>1247309.9946600001</v>
      </c>
      <c r="I171" s="58">
        <v>1067065.8213800001</v>
      </c>
      <c r="J171" s="59">
        <f t="shared" si="5"/>
        <v>0.85549368316483976</v>
      </c>
    </row>
    <row r="172" spans="1:14" s="8" customFormat="1" ht="14.25" x14ac:dyDescent="0.2">
      <c r="A172" s="52"/>
      <c r="B172" s="19" t="s">
        <v>10</v>
      </c>
      <c r="C172" s="20"/>
      <c r="D172" s="46"/>
      <c r="E172" s="20"/>
      <c r="F172" s="20"/>
      <c r="G172" s="54"/>
      <c r="H172" s="21">
        <v>29747805.63679</v>
      </c>
      <c r="I172" s="21">
        <v>21135464.788929999</v>
      </c>
      <c r="J172" s="22">
        <f t="shared" si="5"/>
        <v>0.71048819691060294</v>
      </c>
      <c r="K172" s="71"/>
      <c r="L172" s="71"/>
      <c r="M172" s="71"/>
      <c r="N172" s="71"/>
    </row>
    <row r="173" spans="1:14" s="8" customFormat="1" ht="15" x14ac:dyDescent="0.25">
      <c r="A173" s="28"/>
      <c r="B173" s="31" t="s">
        <v>11</v>
      </c>
      <c r="C173" s="29"/>
      <c r="D173" s="44"/>
      <c r="E173" s="29"/>
      <c r="F173" s="29"/>
      <c r="G173" s="29"/>
      <c r="H173" s="18">
        <f>All_BudTr_approved/All_expendit_approved</f>
        <v>0.24253599241884591</v>
      </c>
      <c r="I173" s="18">
        <f>All_BudTr_provided/All_expendit_provided</f>
        <v>0.25519360741595598</v>
      </c>
      <c r="J173" s="30"/>
    </row>
    <row r="174" spans="1:14" s="8" customFormat="1" ht="14.25" x14ac:dyDescent="0.2">
      <c r="A174" s="52"/>
      <c r="B174" s="19" t="s">
        <v>12</v>
      </c>
      <c r="C174" s="20"/>
      <c r="D174" s="46"/>
      <c r="E174" s="20"/>
      <c r="F174" s="20"/>
      <c r="G174" s="54"/>
      <c r="H174" s="21">
        <v>122653158.98111001</v>
      </c>
      <c r="I174" s="21">
        <v>82821294.008670002</v>
      </c>
      <c r="J174" s="22">
        <f>IF(H174="0,00000","0,0%",I174/H174)</f>
        <v>0.67524794874158467</v>
      </c>
    </row>
    <row r="175" spans="1:14" x14ac:dyDescent="0.2">
      <c r="A175" s="5"/>
      <c r="B175" s="5"/>
      <c r="C175" s="5"/>
      <c r="D175" s="45"/>
      <c r="E175" s="5"/>
      <c r="F175" s="5"/>
      <c r="G175" s="5"/>
      <c r="H175" s="9"/>
      <c r="I175" s="9"/>
      <c r="J175" s="9"/>
    </row>
    <row r="176" spans="1:14" x14ac:dyDescent="0.2">
      <c r="A176" s="5"/>
      <c r="B176" s="5"/>
      <c r="C176" s="5"/>
      <c r="D176" s="45"/>
      <c r="E176" s="5"/>
      <c r="F176" s="5"/>
      <c r="G176" s="5"/>
      <c r="H176" s="70"/>
      <c r="I176" s="70"/>
      <c r="J176" s="9"/>
    </row>
    <row r="177" spans="1:10" x14ac:dyDescent="0.2">
      <c r="A177" s="5"/>
      <c r="B177" s="5"/>
      <c r="C177" s="5"/>
      <c r="D177" s="45"/>
      <c r="E177" s="5"/>
      <c r="F177" s="5"/>
      <c r="G177" s="5"/>
      <c r="H177" s="9"/>
      <c r="I177" s="9"/>
      <c r="J177" s="9"/>
    </row>
    <row r="178" spans="1:10" x14ac:dyDescent="0.2">
      <c r="A178" s="5"/>
      <c r="B178" s="5"/>
      <c r="C178" s="5"/>
      <c r="D178" s="45"/>
      <c r="E178" s="5"/>
      <c r="F178" s="5"/>
      <c r="G178" s="5"/>
      <c r="H178" s="9"/>
      <c r="I178" s="9"/>
      <c r="J178" s="9"/>
    </row>
    <row r="179" spans="1:10" x14ac:dyDescent="0.2">
      <c r="A179" s="5"/>
      <c r="B179" s="5"/>
      <c r="C179" s="5"/>
      <c r="D179" s="45"/>
      <c r="E179" s="5"/>
      <c r="F179" s="5"/>
      <c r="G179" s="5"/>
      <c r="H179" s="9"/>
      <c r="I179" s="9"/>
      <c r="J179" s="9"/>
    </row>
    <row r="180" spans="1:10" x14ac:dyDescent="0.2">
      <c r="A180" s="5"/>
      <c r="B180" s="5"/>
      <c r="C180" s="5"/>
      <c r="D180" s="45"/>
      <c r="E180" s="5"/>
      <c r="F180" s="5"/>
      <c r="G180" s="5"/>
      <c r="H180" s="9"/>
      <c r="I180" s="9"/>
      <c r="J180" s="9"/>
    </row>
    <row r="181" spans="1:10" x14ac:dyDescent="0.2">
      <c r="A181" s="5"/>
      <c r="B181" s="5"/>
      <c r="C181" s="5"/>
      <c r="D181" s="45"/>
      <c r="E181" s="5"/>
      <c r="F181" s="5"/>
      <c r="G181" s="5"/>
      <c r="H181" s="35"/>
      <c r="I181" s="35"/>
      <c r="J181" s="9"/>
    </row>
    <row r="182" spans="1:10" x14ac:dyDescent="0.2">
      <c r="A182" s="5"/>
      <c r="B182" s="5"/>
      <c r="C182" s="5"/>
      <c r="D182" s="45"/>
      <c r="E182" s="5"/>
      <c r="F182" s="5"/>
      <c r="G182" s="5"/>
      <c r="H182" s="35"/>
      <c r="I182" s="35"/>
      <c r="J182" s="9"/>
    </row>
    <row r="183" spans="1:10" x14ac:dyDescent="0.2">
      <c r="A183" s="5"/>
      <c r="B183" s="5"/>
      <c r="C183" s="5"/>
      <c r="D183" s="45"/>
      <c r="E183" s="5"/>
      <c r="F183" s="5"/>
      <c r="G183" s="5"/>
      <c r="H183" s="35"/>
      <c r="I183" s="35"/>
      <c r="J183" s="9"/>
    </row>
    <row r="184" spans="1:10" x14ac:dyDescent="0.2">
      <c r="A184" s="5"/>
      <c r="B184" s="5"/>
      <c r="C184" s="5"/>
      <c r="D184" s="45"/>
      <c r="E184" s="5"/>
      <c r="F184" s="5"/>
      <c r="G184" s="5"/>
      <c r="H184" s="35"/>
      <c r="I184" s="35"/>
      <c r="J184" s="9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  <c r="H251" s="36"/>
      <c r="I251" s="36"/>
      <c r="J251" s="10"/>
    </row>
    <row r="252" spans="1:10" x14ac:dyDescent="0.2">
      <c r="A252" s="5"/>
      <c r="B252" s="5"/>
      <c r="C252" s="5"/>
      <c r="D252" s="5"/>
      <c r="E252" s="5"/>
      <c r="F252" s="5"/>
      <c r="G252" s="5"/>
      <c r="H252" s="36"/>
      <c r="I252" s="36"/>
      <c r="J252" s="10"/>
    </row>
    <row r="253" spans="1:10" x14ac:dyDescent="0.2">
      <c r="A253" s="5"/>
      <c r="B253" s="5"/>
      <c r="C253" s="5"/>
      <c r="D253" s="5"/>
      <c r="E253" s="5"/>
      <c r="F253" s="5"/>
      <c r="G253" s="5"/>
      <c r="H253" s="36"/>
      <c r="I253" s="36"/>
      <c r="J253" s="10"/>
    </row>
    <row r="254" spans="1:10" x14ac:dyDescent="0.2">
      <c r="A254" s="5"/>
      <c r="B254" s="5"/>
      <c r="C254" s="5"/>
      <c r="D254" s="5"/>
      <c r="E254" s="5"/>
      <c r="F254" s="5"/>
      <c r="G254" s="5"/>
      <c r="H254" s="36"/>
      <c r="I254" s="36"/>
      <c r="J254" s="10"/>
    </row>
    <row r="255" spans="1:10" x14ac:dyDescent="0.2">
      <c r="A255" s="5"/>
      <c r="B255" s="5"/>
      <c r="C255" s="5"/>
      <c r="D255" s="5"/>
      <c r="E255" s="5"/>
      <c r="F255" s="5"/>
      <c r="G255" s="5"/>
      <c r="H255" s="36"/>
      <c r="I255" s="36"/>
      <c r="J255" s="10"/>
    </row>
    <row r="256" spans="1:10" x14ac:dyDescent="0.2">
      <c r="A256" s="5"/>
      <c r="B256" s="5"/>
      <c r="C256" s="5"/>
      <c r="D256" s="5"/>
      <c r="E256" s="5"/>
      <c r="F256" s="5"/>
      <c r="G256" s="5"/>
      <c r="H256" s="36"/>
      <c r="I256" s="36"/>
      <c r="J256" s="10"/>
    </row>
    <row r="257" spans="1:10" x14ac:dyDescent="0.2">
      <c r="A257" s="5"/>
      <c r="B257" s="5"/>
      <c r="C257" s="5"/>
      <c r="D257" s="5"/>
      <c r="E257" s="5"/>
      <c r="F257" s="5"/>
      <c r="G257" s="5"/>
      <c r="H257" s="36"/>
      <c r="I257" s="36"/>
      <c r="J257" s="10"/>
    </row>
    <row r="258" spans="1:10" x14ac:dyDescent="0.2">
      <c r="A258" s="5"/>
      <c r="B258" s="5"/>
      <c r="C258" s="5"/>
      <c r="D258" s="5"/>
      <c r="E258" s="5"/>
      <c r="F258" s="5"/>
      <c r="G258" s="5"/>
      <c r="H258" s="36"/>
      <c r="I258" s="36"/>
      <c r="J258" s="10"/>
    </row>
    <row r="259" spans="1:10" x14ac:dyDescent="0.2">
      <c r="A259" s="5"/>
      <c r="B259" s="5"/>
      <c r="C259" s="5"/>
      <c r="D259" s="5"/>
      <c r="E259" s="5"/>
      <c r="F259" s="5"/>
      <c r="G259" s="5"/>
      <c r="H259" s="36"/>
      <c r="I259" s="36"/>
      <c r="J259" s="10"/>
    </row>
    <row r="260" spans="1:10" x14ac:dyDescent="0.2">
      <c r="A260" s="5"/>
      <c r="B260" s="5"/>
      <c r="C260" s="5"/>
      <c r="D260" s="5"/>
      <c r="E260" s="5"/>
      <c r="F260" s="5"/>
      <c r="G260" s="5"/>
      <c r="H260" s="36"/>
      <c r="I260" s="36"/>
      <c r="J260" s="10"/>
    </row>
    <row r="261" spans="1:10" x14ac:dyDescent="0.2">
      <c r="A261" s="5"/>
      <c r="B261" s="5"/>
      <c r="C261" s="5"/>
      <c r="D261" s="5"/>
      <c r="E261" s="5"/>
      <c r="F261" s="5"/>
      <c r="G261" s="5"/>
      <c r="H261" s="36"/>
      <c r="I261" s="36"/>
      <c r="J261" s="10"/>
    </row>
    <row r="262" spans="1:10" x14ac:dyDescent="0.2">
      <c r="A262" s="5"/>
      <c r="B262" s="5"/>
      <c r="C262" s="5"/>
      <c r="D262" s="5"/>
      <c r="E262" s="5"/>
      <c r="F262" s="5"/>
      <c r="G262" s="5"/>
      <c r="H262" s="36"/>
      <c r="I262" s="36"/>
      <c r="J262" s="10"/>
    </row>
    <row r="263" spans="1:10" x14ac:dyDescent="0.2">
      <c r="A263" s="5"/>
      <c r="B263" s="5"/>
      <c r="C263" s="5"/>
      <c r="D263" s="5"/>
      <c r="E263" s="5"/>
      <c r="F263" s="5"/>
      <c r="G263" s="5"/>
      <c r="H263" s="36"/>
      <c r="I263" s="36"/>
      <c r="J263" s="10"/>
    </row>
    <row r="264" spans="1:10" x14ac:dyDescent="0.2">
      <c r="A264" s="5"/>
      <c r="B264" s="5"/>
      <c r="C264" s="5"/>
      <c r="D264" s="5"/>
      <c r="E264" s="5"/>
      <c r="F264" s="5"/>
      <c r="G264" s="5"/>
      <c r="H264" s="36"/>
      <c r="I264" s="36"/>
      <c r="J264" s="10"/>
    </row>
    <row r="265" spans="1:10" x14ac:dyDescent="0.2">
      <c r="A265" s="5"/>
      <c r="B265" s="5"/>
      <c r="C265" s="5"/>
      <c r="D265" s="5"/>
      <c r="E265" s="5"/>
      <c r="F265" s="5"/>
      <c r="G265" s="5"/>
      <c r="H265" s="36"/>
      <c r="I265" s="36"/>
      <c r="J265" s="10"/>
    </row>
    <row r="266" spans="1:10" x14ac:dyDescent="0.2">
      <c r="A266" s="5"/>
      <c r="B266" s="5"/>
      <c r="C266" s="5"/>
      <c r="D266" s="5"/>
      <c r="E266" s="5"/>
      <c r="F266" s="5"/>
      <c r="G266" s="5"/>
      <c r="H266" s="36"/>
      <c r="I266" s="36"/>
      <c r="J266" s="10"/>
    </row>
    <row r="267" spans="1:10" x14ac:dyDescent="0.2">
      <c r="A267" s="5"/>
      <c r="B267" s="5"/>
      <c r="C267" s="5"/>
      <c r="D267" s="5"/>
      <c r="E267" s="5"/>
      <c r="F267" s="5"/>
      <c r="G267" s="5"/>
      <c r="H267" s="36"/>
      <c r="I267" s="36"/>
      <c r="J267" s="10"/>
    </row>
    <row r="268" spans="1:10" x14ac:dyDescent="0.2">
      <c r="A268" s="5"/>
      <c r="B268" s="5"/>
      <c r="C268" s="5"/>
      <c r="D268" s="5"/>
      <c r="E268" s="5"/>
      <c r="F268" s="5"/>
      <c r="G268" s="5"/>
      <c r="H268" s="36"/>
      <c r="I268" s="36"/>
      <c r="J268" s="10"/>
    </row>
    <row r="269" spans="1:10" x14ac:dyDescent="0.2">
      <c r="A269" s="5"/>
      <c r="B269" s="5"/>
      <c r="C269" s="5"/>
      <c r="D269" s="5"/>
      <c r="E269" s="5"/>
      <c r="F269" s="5"/>
      <c r="G269" s="5"/>
      <c r="H269" s="36"/>
      <c r="I269" s="36"/>
      <c r="J269" s="10"/>
    </row>
    <row r="270" spans="1:10" x14ac:dyDescent="0.2">
      <c r="A270" s="5"/>
      <c r="B270" s="5"/>
      <c r="C270" s="5"/>
      <c r="D270" s="5"/>
      <c r="E270" s="5"/>
      <c r="F270" s="5"/>
      <c r="G270" s="5"/>
      <c r="H270" s="36"/>
      <c r="I270" s="36"/>
      <c r="J270" s="10"/>
    </row>
    <row r="271" spans="1:10" x14ac:dyDescent="0.2">
      <c r="A271" s="5"/>
      <c r="B271" s="5"/>
      <c r="C271" s="5"/>
      <c r="D271" s="5"/>
      <c r="E271" s="5"/>
      <c r="F271" s="5"/>
      <c r="G271" s="5"/>
      <c r="H271" s="36"/>
      <c r="I271" s="36"/>
      <c r="J271" s="10"/>
    </row>
    <row r="272" spans="1:10" x14ac:dyDescent="0.2">
      <c r="A272" s="5"/>
      <c r="B272" s="5"/>
      <c r="C272" s="5"/>
      <c r="D272" s="5"/>
      <c r="E272" s="5"/>
      <c r="F272" s="5"/>
      <c r="G272" s="5"/>
      <c r="H272" s="36"/>
      <c r="I272" s="36"/>
      <c r="J272" s="10"/>
    </row>
    <row r="273" spans="1:10" x14ac:dyDescent="0.2">
      <c r="A273" s="5"/>
      <c r="B273" s="5"/>
      <c r="C273" s="5"/>
      <c r="D273" s="5"/>
      <c r="E273" s="5"/>
      <c r="F273" s="5"/>
      <c r="G273" s="5"/>
      <c r="H273" s="36"/>
      <c r="I273" s="36"/>
      <c r="J273" s="10"/>
    </row>
    <row r="274" spans="1:10" x14ac:dyDescent="0.2">
      <c r="A274" s="5"/>
      <c r="B274" s="5"/>
      <c r="C274" s="5"/>
      <c r="D274" s="5"/>
      <c r="E274" s="5"/>
      <c r="F274" s="5"/>
      <c r="G274" s="5"/>
      <c r="H274" s="36"/>
      <c r="I274" s="36"/>
      <c r="J274" s="10"/>
    </row>
    <row r="275" spans="1:10" x14ac:dyDescent="0.2">
      <c r="A275" s="5"/>
      <c r="B275" s="5"/>
      <c r="C275" s="5"/>
      <c r="D275" s="5"/>
      <c r="E275" s="5"/>
      <c r="F275" s="5"/>
      <c r="G275" s="5"/>
      <c r="H275" s="36"/>
      <c r="I275" s="36"/>
      <c r="J275" s="10"/>
    </row>
    <row r="276" spans="1:10" x14ac:dyDescent="0.2">
      <c r="A276" s="5"/>
      <c r="B276" s="5"/>
      <c r="C276" s="5"/>
      <c r="D276" s="5"/>
      <c r="E276" s="5"/>
      <c r="F276" s="5"/>
      <c r="G276" s="5"/>
      <c r="H276" s="36"/>
      <c r="I276" s="36"/>
      <c r="J276" s="10"/>
    </row>
    <row r="277" spans="1:10" x14ac:dyDescent="0.2">
      <c r="A277" s="5"/>
      <c r="B277" s="5"/>
      <c r="C277" s="5"/>
      <c r="D277" s="5"/>
      <c r="E277" s="5"/>
      <c r="F277" s="5"/>
      <c r="G277" s="5"/>
      <c r="H277" s="36"/>
      <c r="I277" s="36"/>
      <c r="J277" s="10"/>
    </row>
    <row r="278" spans="1:10" x14ac:dyDescent="0.2">
      <c r="A278" s="5"/>
      <c r="B278" s="5"/>
      <c r="C278" s="5"/>
      <c r="D278" s="5"/>
      <c r="E278" s="5"/>
      <c r="F278" s="5"/>
      <c r="G278" s="5"/>
      <c r="H278" s="36"/>
      <c r="I278" s="36"/>
      <c r="J278" s="10"/>
    </row>
    <row r="279" spans="1:10" x14ac:dyDescent="0.2">
      <c r="A279" s="5"/>
      <c r="B279" s="5"/>
      <c r="C279" s="5"/>
      <c r="D279" s="5"/>
      <c r="E279" s="5"/>
      <c r="F279" s="5"/>
      <c r="G279" s="5"/>
      <c r="H279" s="36"/>
      <c r="I279" s="36"/>
      <c r="J279" s="10"/>
    </row>
    <row r="280" spans="1:10" x14ac:dyDescent="0.2">
      <c r="A280" s="5"/>
      <c r="B280" s="5"/>
      <c r="C280" s="5"/>
      <c r="D280" s="5"/>
      <c r="E280" s="5"/>
      <c r="F280" s="5"/>
      <c r="G280" s="5"/>
      <c r="H280" s="36"/>
      <c r="I280" s="36"/>
      <c r="J280" s="10"/>
    </row>
    <row r="281" spans="1:10" x14ac:dyDescent="0.2">
      <c r="A281" s="5"/>
      <c r="B281" s="5"/>
      <c r="C281" s="5"/>
      <c r="D281" s="5"/>
      <c r="E281" s="5"/>
      <c r="F281" s="5"/>
      <c r="G281" s="5"/>
    </row>
    <row r="282" spans="1:10" x14ac:dyDescent="0.2">
      <c r="A282" s="5"/>
      <c r="B282" s="5"/>
      <c r="C282" s="5"/>
      <c r="D282" s="5"/>
      <c r="E282" s="5"/>
      <c r="F282" s="5"/>
      <c r="G282" s="5"/>
    </row>
    <row r="283" spans="1:10" x14ac:dyDescent="0.2">
      <c r="A283" s="5"/>
      <c r="B283" s="5"/>
      <c r="C283" s="5"/>
      <c r="D283" s="5"/>
      <c r="E283" s="5"/>
      <c r="F283" s="5"/>
      <c r="G283" s="5"/>
    </row>
    <row r="284" spans="1:10" x14ac:dyDescent="0.2">
      <c r="A284" s="5"/>
      <c r="B284" s="5"/>
      <c r="C284" s="5"/>
      <c r="D284" s="5"/>
      <c r="E284" s="5"/>
      <c r="F284" s="5"/>
      <c r="G284" s="5"/>
    </row>
    <row r="285" spans="1:10" x14ac:dyDescent="0.2">
      <c r="A285" s="5"/>
      <c r="B285" s="5"/>
      <c r="C285" s="5"/>
      <c r="D285" s="5"/>
      <c r="E285" s="5"/>
      <c r="F285" s="5"/>
      <c r="G285" s="5"/>
    </row>
    <row r="286" spans="1:10" x14ac:dyDescent="0.2">
      <c r="A286" s="5"/>
      <c r="B286" s="5"/>
      <c r="C286" s="5"/>
      <c r="D286" s="5"/>
      <c r="E286" s="5"/>
      <c r="F286" s="5"/>
      <c r="G286" s="5"/>
    </row>
    <row r="287" spans="1:10" x14ac:dyDescent="0.2">
      <c r="A287" s="5"/>
      <c r="B287" s="5"/>
      <c r="C287" s="5"/>
      <c r="D287" s="5"/>
      <c r="E287" s="5"/>
      <c r="F287" s="5"/>
      <c r="G287" s="5"/>
    </row>
    <row r="288" spans="1:10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  <row r="734" spans="1:7" x14ac:dyDescent="0.2">
      <c r="A734" s="5"/>
      <c r="B734" s="5"/>
      <c r="C734" s="5"/>
      <c r="D734" s="5"/>
      <c r="E734" s="5"/>
      <c r="F734" s="5"/>
      <c r="G734" s="5"/>
    </row>
    <row r="735" spans="1:7" x14ac:dyDescent="0.2">
      <c r="A735" s="5"/>
      <c r="B735" s="5"/>
      <c r="C735" s="5"/>
      <c r="D735" s="5"/>
      <c r="E735" s="5"/>
      <c r="F735" s="5"/>
      <c r="G735" s="5"/>
    </row>
    <row r="736" spans="1:7" x14ac:dyDescent="0.2">
      <c r="A736" s="5"/>
      <c r="B736" s="5"/>
      <c r="C736" s="5"/>
      <c r="D736" s="5"/>
      <c r="E736" s="5"/>
      <c r="F736" s="5"/>
      <c r="G736" s="5"/>
    </row>
    <row r="737" spans="1:7" x14ac:dyDescent="0.2">
      <c r="A737" s="5"/>
      <c r="B737" s="5"/>
      <c r="C737" s="5"/>
      <c r="D737" s="5"/>
      <c r="E737" s="5"/>
      <c r="F737" s="5"/>
      <c r="G737" s="5"/>
    </row>
    <row r="738" spans="1:7" x14ac:dyDescent="0.2">
      <c r="A738" s="5"/>
      <c r="B738" s="5"/>
      <c r="C738" s="5"/>
      <c r="D738" s="5"/>
      <c r="E738" s="5"/>
      <c r="F738" s="5"/>
      <c r="G738" s="5"/>
    </row>
    <row r="739" spans="1:7" x14ac:dyDescent="0.2">
      <c r="A739" s="5"/>
      <c r="B739" s="5"/>
      <c r="C739" s="5"/>
      <c r="D739" s="5"/>
      <c r="E739" s="5"/>
      <c r="F739" s="5"/>
      <c r="G739" s="5"/>
    </row>
    <row r="740" spans="1:7" x14ac:dyDescent="0.2">
      <c r="A740" s="5"/>
      <c r="B740" s="5"/>
      <c r="C740" s="5"/>
      <c r="D740" s="5"/>
      <c r="E740" s="5"/>
      <c r="F740" s="5"/>
      <c r="G740" s="5"/>
    </row>
    <row r="741" spans="1:7" x14ac:dyDescent="0.2">
      <c r="A741" s="5"/>
      <c r="B741" s="5"/>
      <c r="C741" s="5"/>
      <c r="D741" s="5"/>
      <c r="E741" s="5"/>
      <c r="F741" s="5"/>
      <c r="G741" s="5"/>
    </row>
    <row r="742" spans="1:7" x14ac:dyDescent="0.2">
      <c r="A742" s="5"/>
      <c r="B742" s="5"/>
      <c r="C742" s="5"/>
      <c r="D742" s="5"/>
      <c r="E742" s="5"/>
      <c r="F742" s="5"/>
      <c r="G742" s="5"/>
    </row>
    <row r="743" spans="1:7" x14ac:dyDescent="0.2">
      <c r="A743" s="5"/>
      <c r="B743" s="5"/>
      <c r="C743" s="5"/>
      <c r="D743" s="5"/>
      <c r="E743" s="5"/>
      <c r="F743" s="5"/>
      <c r="G743" s="5"/>
    </row>
    <row r="744" spans="1:7" x14ac:dyDescent="0.2">
      <c r="A744" s="5"/>
      <c r="B744" s="5"/>
      <c r="C744" s="5"/>
      <c r="D744" s="5"/>
      <c r="E744" s="5"/>
      <c r="F744" s="5"/>
      <c r="G744" s="5"/>
    </row>
    <row r="745" spans="1:7" x14ac:dyDescent="0.2">
      <c r="A745" s="5"/>
      <c r="B745" s="5"/>
      <c r="C745" s="5"/>
      <c r="D745" s="5"/>
      <c r="E745" s="5"/>
      <c r="F745" s="5"/>
      <c r="G745" s="5"/>
    </row>
    <row r="746" spans="1:7" x14ac:dyDescent="0.2">
      <c r="A746" s="5"/>
      <c r="B746" s="5"/>
      <c r="C746" s="5"/>
      <c r="D746" s="5"/>
      <c r="E746" s="5"/>
      <c r="F746" s="5"/>
      <c r="G746" s="5"/>
    </row>
    <row r="747" spans="1:7" x14ac:dyDescent="0.2">
      <c r="A747" s="5"/>
      <c r="B747" s="5"/>
      <c r="C747" s="5"/>
      <c r="D747" s="5"/>
      <c r="E747" s="5"/>
      <c r="F747" s="5"/>
      <c r="G747" s="5"/>
    </row>
    <row r="748" spans="1:7" x14ac:dyDescent="0.2">
      <c r="A748" s="5"/>
      <c r="B748" s="5"/>
      <c r="C748" s="5"/>
      <c r="D748" s="5"/>
      <c r="E748" s="5"/>
      <c r="F748" s="5"/>
      <c r="G748" s="5"/>
    </row>
    <row r="749" spans="1:7" x14ac:dyDescent="0.2">
      <c r="A749" s="5"/>
      <c r="B749" s="5"/>
      <c r="C749" s="5"/>
      <c r="D749" s="5"/>
      <c r="E749" s="5"/>
      <c r="F749" s="5"/>
      <c r="G749" s="5"/>
    </row>
    <row r="750" spans="1:7" x14ac:dyDescent="0.2">
      <c r="A750" s="5"/>
      <c r="B750" s="5"/>
      <c r="C750" s="5"/>
      <c r="D750" s="5"/>
      <c r="E750" s="5"/>
      <c r="F750" s="5"/>
      <c r="G750" s="5"/>
    </row>
    <row r="751" spans="1:7" x14ac:dyDescent="0.2">
      <c r="A751" s="5"/>
      <c r="B751" s="5"/>
      <c r="C751" s="5"/>
      <c r="D751" s="5"/>
      <c r="E751" s="5"/>
      <c r="F751" s="5"/>
      <c r="G751" s="5"/>
    </row>
    <row r="752" spans="1:7" x14ac:dyDescent="0.2">
      <c r="A752" s="5"/>
      <c r="B752" s="5"/>
      <c r="C752" s="5"/>
      <c r="D752" s="5"/>
      <c r="E752" s="5"/>
      <c r="F752" s="5"/>
      <c r="G752" s="5"/>
    </row>
    <row r="753" spans="1:7" x14ac:dyDescent="0.2">
      <c r="A753" s="5"/>
      <c r="B753" s="5"/>
      <c r="C753" s="5"/>
      <c r="D753" s="5"/>
      <c r="E753" s="5"/>
      <c r="F753" s="5"/>
      <c r="G753" s="5"/>
    </row>
    <row r="754" spans="1:7" x14ac:dyDescent="0.2">
      <c r="A754" s="5"/>
      <c r="B754" s="5"/>
      <c r="C754" s="5"/>
      <c r="D754" s="5"/>
      <c r="E754" s="5"/>
      <c r="F754" s="5"/>
      <c r="G754" s="5"/>
    </row>
    <row r="755" spans="1:7" x14ac:dyDescent="0.2">
      <c r="A755" s="5"/>
      <c r="B755" s="5"/>
      <c r="C755" s="5"/>
      <c r="D755" s="5"/>
      <c r="E755" s="5"/>
      <c r="F755" s="5"/>
      <c r="G755" s="5"/>
    </row>
    <row r="756" spans="1:7" x14ac:dyDescent="0.2">
      <c r="A756" s="5"/>
      <c r="B756" s="5"/>
      <c r="C756" s="5"/>
      <c r="D756" s="5"/>
      <c r="E756" s="5"/>
      <c r="F756" s="5"/>
      <c r="G756" s="5"/>
    </row>
    <row r="757" spans="1:7" x14ac:dyDescent="0.2">
      <c r="A757" s="5"/>
      <c r="B757" s="5"/>
      <c r="C757" s="5"/>
      <c r="D757" s="5"/>
      <c r="E757" s="5"/>
      <c r="F757" s="5"/>
      <c r="G757" s="5"/>
    </row>
    <row r="758" spans="1:7" x14ac:dyDescent="0.2">
      <c r="A758" s="5"/>
      <c r="B758" s="5"/>
      <c r="C758" s="5"/>
      <c r="D758" s="5"/>
      <c r="E758" s="5"/>
      <c r="F758" s="5"/>
      <c r="G758" s="5"/>
    </row>
    <row r="759" spans="1:7" x14ac:dyDescent="0.2">
      <c r="A759" s="5"/>
      <c r="B759" s="5"/>
      <c r="C759" s="5"/>
      <c r="D759" s="5"/>
      <c r="E759" s="5"/>
      <c r="F759" s="5"/>
      <c r="G759" s="5"/>
    </row>
    <row r="760" spans="1:7" x14ac:dyDescent="0.2">
      <c r="A760" s="5"/>
      <c r="B760" s="5"/>
      <c r="C760" s="5"/>
      <c r="D760" s="5"/>
      <c r="E760" s="5"/>
      <c r="F760" s="5"/>
      <c r="G760" s="5"/>
    </row>
    <row r="761" spans="1:7" x14ac:dyDescent="0.2">
      <c r="A761" s="5"/>
      <c r="B761" s="5"/>
      <c r="C761" s="5"/>
      <c r="D761" s="5"/>
      <c r="E761" s="5"/>
      <c r="F761" s="5"/>
      <c r="G761" s="5"/>
    </row>
    <row r="762" spans="1:7" x14ac:dyDescent="0.2">
      <c r="A762" s="5"/>
      <c r="B762" s="5"/>
      <c r="C762" s="5"/>
      <c r="D762" s="5"/>
      <c r="E762" s="5"/>
      <c r="F762" s="5"/>
      <c r="G762" s="5"/>
    </row>
    <row r="763" spans="1:7" x14ac:dyDescent="0.2">
      <c r="A763" s="5"/>
      <c r="B763" s="5"/>
      <c r="C763" s="5"/>
      <c r="D763" s="5"/>
      <c r="E763" s="5"/>
      <c r="F763" s="5"/>
      <c r="G763" s="5"/>
    </row>
  </sheetData>
  <sheetProtection formatCells="0" formatColumns="0" formatRows="0" insertColumns="0" insertRows="0" insertHyperlinks="0" deleteColumns="0" deleteRows="0" sort="0" autoFilter="0" pivotTables="0"/>
  <autoFilter ref="A5:J174"/>
  <mergeCells count="2">
    <mergeCell ref="A3:J3"/>
    <mergeCell ref="I1:J1"/>
  </mergeCells>
  <phoneticPr fontId="0" type="noConversion"/>
  <pageMargins left="0.39370078740157483" right="0" top="0.26" bottom="0.34" header="0.35433070866141736" footer="0.17"/>
  <pageSetup paperSize="9" scale="5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2023-11-01T22:56:58Z</cp:lastPrinted>
  <dcterms:created xsi:type="dcterms:W3CDTF">2005-10-03T04:50:38Z</dcterms:created>
  <dcterms:modified xsi:type="dcterms:W3CDTF">2023-11-02T23:04:55Z</dcterms:modified>
</cp:coreProperties>
</file>